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ml.chartshapes+xml"/>
  <Override PartName="/xl/charts/chart2.xml" ContentType="application/vnd.openxmlformats-officedocument.drawingml.chart+xml"/>
  <Override PartName="/xl/drawings/drawing4.xml" ContentType="application/vnd.openxmlformats-officedocument.drawingml.chartshapes+xml"/>
  <Override PartName="/xl/drawings/drawing5.xml" ContentType="application/vnd.openxmlformats-officedocument.drawing+xml"/>
  <Override PartName="/xl/comments1.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comments2.xml" ContentType="application/vnd.openxmlformats-officedocument.spreadsheetml.comments+xml"/>
  <Override PartName="/xl/drawings/drawing8.xml" ContentType="application/vnd.openxmlformats-officedocument.drawing+xml"/>
  <Override PartName="/xl/comments3.xml" ContentType="application/vnd.openxmlformats-officedocument.spreadsheetml.comments+xml"/>
  <Override PartName="/xl/drawings/drawing9.xml" ContentType="application/vnd.openxmlformats-officedocument.drawing+xml"/>
  <Override PartName="/xl/comments4.xml" ContentType="application/vnd.openxmlformats-officedocument.spreadsheetml.comments+xml"/>
  <Override PartName="/xl/drawings/drawing10.xml" ContentType="application/vnd.openxmlformats-officedocument.drawing+xml"/>
  <Override PartName="/xl/comments5.xml" ContentType="application/vnd.openxmlformats-officedocument.spreadsheetml.comments+xml"/>
  <Override PartName="/xl/drawings/drawing11.xml" ContentType="application/vnd.openxmlformats-officedocument.drawing+xml"/>
  <Override PartName="/xl/comments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2585" yWindow="-15" windowWidth="12630" windowHeight="11760" tabRatio="825" firstSheet="1" activeTab="1"/>
  </bookViews>
  <sheets>
    <sheet name="Contents" sheetId="11" r:id="rId1"/>
    <sheet name="Fig 3.13 Summary" sheetId="22" r:id="rId2"/>
    <sheet name="13.2a Age and sex 1994-2006" sheetId="20" r:id="rId3"/>
    <sheet name="Explanatory Notes" sheetId="13" r:id="rId4"/>
    <sheet name="13.1 State 2005-2012" sheetId="16" r:id="rId5"/>
    <sheet name="13.1a State 1994-2006" sheetId="19" r:id="rId6"/>
    <sheet name="13.2 Age and sex 2005-2012" sheetId="17" r:id="rId7"/>
    <sheet name="13.3 Cap and balance 2005-2012" sheetId="18" r:id="rId8"/>
    <sheet name="13.3a Cap and balance 1994-2006" sheetId="21" r:id="rId9"/>
  </sheets>
  <externalReferences>
    <externalReference r:id="rId10"/>
  </externalReferences>
  <definedNames>
    <definedName name="A418458A">#REF!,#REF!</definedName>
    <definedName name="A418458A_Data">#REF!</definedName>
    <definedName name="A418458A_Latest">#REF!</definedName>
    <definedName name="A418461R">#REF!,#REF!</definedName>
    <definedName name="A418461R_Data">#REF!</definedName>
    <definedName name="A418461R_Latest">#REF!</definedName>
    <definedName name="A418462T">#REF!,#REF!</definedName>
    <definedName name="A418462T_Data">#REF!</definedName>
    <definedName name="A418462T_Latest">#REF!</definedName>
    <definedName name="A418511A">#REF!,#REF!</definedName>
    <definedName name="A418511A_Data">#REF!</definedName>
    <definedName name="A418511A_Latest">#REF!</definedName>
    <definedName name="A418514J">#REF!,#REF!</definedName>
    <definedName name="A418514J_Latest">#REF!</definedName>
    <definedName name="A418515K">#REF!,#REF!</definedName>
    <definedName name="A418515K_Data">#REF!</definedName>
    <definedName name="A418515K_Latest">#REF!</definedName>
    <definedName name="A421299L">#REF!,#REF!</definedName>
    <definedName name="A421299L_Data">#REF!</definedName>
    <definedName name="A421299L_Latest">#REF!</definedName>
    <definedName name="A421353R">#REF!,#REF!</definedName>
    <definedName name="A421353R_Data">#REF!</definedName>
    <definedName name="A421353R_Latest">#REF!</definedName>
    <definedName name="A421359C">#REF!,#REF!</definedName>
    <definedName name="A421359C_Data">#REF!</definedName>
    <definedName name="A421359C_Latest">#REF!</definedName>
    <definedName name="A422102R">#REF!,#REF!</definedName>
    <definedName name="A422102R_Data">#REF!</definedName>
    <definedName name="A422102R_Latest">#REF!</definedName>
    <definedName name="A422108C">#REF!,#REF!</definedName>
    <definedName name="A422108C_Data">#REF!</definedName>
    <definedName name="A422108C_Latest">#REF!</definedName>
    <definedName name="A422109F">#REF!,#REF!</definedName>
    <definedName name="A422109F_Data">#REF!</definedName>
    <definedName name="A422109F_Latest">#REF!</definedName>
    <definedName name="A422166A">#REF!,#REF!</definedName>
    <definedName name="A422166A_Data">#REF!</definedName>
    <definedName name="A422166A_Latest">#REF!</definedName>
    <definedName name="A422172W">#REF!,#REF!</definedName>
    <definedName name="A422172W_Data">#REF!</definedName>
    <definedName name="A422172W_Latest">#REF!</definedName>
    <definedName name="A422174A">#REF!,#REF!</definedName>
    <definedName name="A422174A_Data">#REF!</definedName>
    <definedName name="A422174A_Latest">#REF!</definedName>
    <definedName name="_xlnm.Print_Area" localSheetId="0">Contents!$A$1:$B$49</definedName>
    <definedName name="_xlnm.Print_Area" localSheetId="3">'Explanatory Notes'!$A$1:$C$45</definedName>
  </definedNames>
  <calcPr calcId="145621"/>
</workbook>
</file>

<file path=xl/calcChain.xml><?xml version="1.0" encoding="utf-8"?>
<calcChain xmlns="http://schemas.openxmlformats.org/spreadsheetml/2006/main">
  <c r="BT32" i="22" l="1"/>
  <c r="BV32" i="22" s="1"/>
  <c r="BW32" i="22" s="1"/>
  <c r="BT31" i="22"/>
  <c r="BV31" i="22" s="1"/>
  <c r="BW31" i="22" s="1"/>
  <c r="W178" i="17"/>
  <c r="V178" i="17"/>
  <c r="U178" i="17"/>
  <c r="R178" i="17"/>
  <c r="P178" i="17"/>
  <c r="Y178" i="17"/>
  <c r="M288" i="17"/>
  <c r="M290" i="17"/>
  <c r="M291" i="17" s="1"/>
  <c r="M289" i="17"/>
  <c r="M287" i="17"/>
  <c r="M252" i="17"/>
  <c r="M253" i="17"/>
  <c r="M251" i="17"/>
  <c r="M250" i="17"/>
  <c r="M249" i="17"/>
  <c r="M214" i="17"/>
  <c r="M213" i="17"/>
  <c r="M212" i="17"/>
  <c r="M211" i="17"/>
  <c r="M215" i="17"/>
  <c r="S178" i="17"/>
  <c r="Q178" i="17"/>
  <c r="P128" i="17"/>
  <c r="P92" i="17"/>
  <c r="P103" i="17"/>
  <c r="R128" i="17"/>
  <c r="R140" i="17"/>
  <c r="R204" i="17"/>
  <c r="R216" i="17"/>
  <c r="R242" i="17"/>
  <c r="R254" i="17"/>
  <c r="R280" i="17"/>
  <c r="R292" i="17"/>
  <c r="Q103" i="17"/>
  <c r="P140" i="17"/>
  <c r="M176" i="17"/>
  <c r="M174" i="17"/>
  <c r="M173" i="17"/>
  <c r="J141" i="17"/>
  <c r="I141" i="17"/>
  <c r="M138" i="17" s="1"/>
  <c r="D141" i="17"/>
  <c r="M102" i="17"/>
  <c r="M67" i="17"/>
  <c r="M99" i="17"/>
  <c r="M137" i="17"/>
  <c r="M136" i="17"/>
  <c r="M135" i="17"/>
  <c r="M101" i="17"/>
  <c r="M100" i="17"/>
  <c r="M66" i="17"/>
  <c r="M65" i="17"/>
  <c r="M68" i="17" s="1"/>
  <c r="M64" i="17"/>
  <c r="M32" i="17"/>
  <c r="M31" i="17"/>
  <c r="BW33" i="22"/>
  <c r="BW34" i="22"/>
  <c r="BW35" i="22"/>
  <c r="BW36" i="22"/>
  <c r="BW37" i="22"/>
  <c r="BW38" i="22"/>
  <c r="BW39" i="22"/>
  <c r="BW40" i="22"/>
  <c r="BW41" i="22"/>
  <c r="BV33" i="22"/>
  <c r="BV34" i="22"/>
  <c r="BV35" i="22"/>
  <c r="BV36" i="22"/>
  <c r="BV37" i="22"/>
  <c r="BV38" i="22"/>
  <c r="BV39" i="22"/>
  <c r="BV40" i="22"/>
  <c r="BV41" i="22"/>
  <c r="BU45" i="22"/>
  <c r="BV45" i="22" s="1"/>
  <c r="BW45" i="22" s="1"/>
  <c r="BU46" i="22"/>
  <c r="BV46" i="22" s="1"/>
  <c r="BW46" i="22" s="1"/>
  <c r="BU47" i="22"/>
  <c r="BV47" i="22" s="1"/>
  <c r="BW47" i="22" s="1"/>
  <c r="BU48" i="22"/>
  <c r="BV48" i="22" s="1"/>
  <c r="BW48" i="22" s="1"/>
  <c r="BU49" i="22"/>
  <c r="BV49" i="22" s="1"/>
  <c r="BW49" i="22" s="1"/>
  <c r="BU44" i="22"/>
  <c r="BV44" i="22" s="1"/>
  <c r="BW44" i="22" s="1"/>
  <c r="BU43" i="22"/>
  <c r="BV43" i="22" s="1"/>
  <c r="BW43" i="22" s="1"/>
  <c r="BU42" i="22"/>
  <c r="BV42" i="22" s="1"/>
  <c r="BW42" i="22" s="1"/>
  <c r="BT43" i="22"/>
  <c r="BT42" i="22"/>
  <c r="BT41" i="22"/>
  <c r="BT40" i="22"/>
  <c r="BT39" i="22"/>
  <c r="BT38" i="22"/>
  <c r="BT37" i="22"/>
  <c r="BT36" i="22"/>
  <c r="BT35" i="22"/>
  <c r="BT34" i="22"/>
  <c r="BT33" i="22"/>
  <c r="M30" i="17"/>
  <c r="M29" i="17"/>
  <c r="Q450" i="20"/>
  <c r="Q449" i="20"/>
  <c r="Q415" i="20"/>
  <c r="Q414" i="20"/>
  <c r="Q380" i="20"/>
  <c r="Q379" i="20"/>
  <c r="Q345" i="20"/>
  <c r="Q344" i="20"/>
  <c r="Q309" i="20"/>
  <c r="Q310" i="20"/>
  <c r="Q275" i="20"/>
  <c r="Q274" i="20"/>
  <c r="Q240" i="20"/>
  <c r="Q239" i="20"/>
  <c r="Q205" i="20"/>
  <c r="Q204" i="20"/>
  <c r="Q170" i="20"/>
  <c r="Q169" i="20"/>
  <c r="Q135" i="20"/>
  <c r="Q134" i="20"/>
  <c r="Q100" i="20"/>
  <c r="Q99" i="20"/>
  <c r="Q64" i="20"/>
  <c r="Q65" i="20"/>
  <c r="Q30" i="20"/>
  <c r="Q29" i="20"/>
  <c r="M33" i="17" l="1"/>
  <c r="M103" i="17"/>
  <c r="M139" i="17"/>
  <c r="E472" i="20"/>
  <c r="F472" i="20"/>
  <c r="G472" i="20"/>
  <c r="H472" i="20"/>
  <c r="I472" i="20"/>
  <c r="D472" i="20"/>
  <c r="J472" i="20"/>
  <c r="BR41" i="22"/>
  <c r="BP41" i="22"/>
  <c r="BO41" i="22"/>
  <c r="BN41" i="22"/>
  <c r="BM41" i="22"/>
  <c r="BL41" i="22"/>
  <c r="BK41" i="22"/>
  <c r="BJ41" i="22"/>
  <c r="BR40" i="22"/>
  <c r="BP40" i="22"/>
  <c r="BO40" i="22"/>
  <c r="BN40" i="22"/>
  <c r="BM40" i="22"/>
  <c r="BL40" i="22"/>
  <c r="BK40" i="22"/>
  <c r="BJ40" i="22"/>
  <c r="BR39" i="22"/>
  <c r="BP39" i="22"/>
  <c r="BO39" i="22"/>
  <c r="BN39" i="22"/>
  <c r="BM39" i="22"/>
  <c r="BL39" i="22"/>
  <c r="BK39" i="22"/>
  <c r="BJ39" i="22"/>
  <c r="BR38" i="22"/>
  <c r="BP38" i="22"/>
  <c r="BO38" i="22"/>
  <c r="BN38" i="22"/>
  <c r="BM38" i="22"/>
  <c r="BL38" i="22"/>
  <c r="BK38" i="22"/>
  <c r="BJ38" i="22"/>
  <c r="BR37" i="22"/>
  <c r="BP37" i="22"/>
  <c r="BO37" i="22"/>
  <c r="BN37" i="22"/>
  <c r="BM37" i="22"/>
  <c r="BL37" i="22"/>
  <c r="BK37" i="22"/>
  <c r="BJ37" i="22"/>
  <c r="BR36" i="22"/>
  <c r="BP36" i="22"/>
  <c r="BO36" i="22"/>
  <c r="BN36" i="22"/>
  <c r="BM36" i="22"/>
  <c r="BL36" i="22"/>
  <c r="BK36" i="22"/>
  <c r="BJ36" i="22"/>
  <c r="BR35" i="22"/>
  <c r="BP35" i="22"/>
  <c r="BO35" i="22"/>
  <c r="BN35" i="22"/>
  <c r="BM35" i="22"/>
  <c r="BL35" i="22"/>
  <c r="BK35" i="22"/>
  <c r="BJ35" i="22"/>
  <c r="BR34" i="22"/>
  <c r="BP34" i="22"/>
  <c r="BO34" i="22"/>
  <c r="BN34" i="22"/>
  <c r="BM34" i="22"/>
  <c r="BL34" i="22"/>
  <c r="BK34" i="22"/>
  <c r="BJ34" i="22"/>
  <c r="BR33" i="22"/>
  <c r="BP33" i="22"/>
  <c r="BO33" i="22"/>
  <c r="BN33" i="22"/>
  <c r="BM33" i="22"/>
  <c r="BL33" i="22"/>
  <c r="BK33" i="22"/>
  <c r="BJ33" i="22"/>
  <c r="BR32" i="22"/>
  <c r="BP32" i="22"/>
  <c r="BO32" i="22"/>
  <c r="BN32" i="22"/>
  <c r="BM32" i="22"/>
  <c r="BL32" i="22"/>
  <c r="BK32" i="22"/>
  <c r="BJ32" i="22"/>
  <c r="BR31" i="22"/>
  <c r="BP31" i="22"/>
  <c r="BO31" i="22"/>
  <c r="BN31" i="22"/>
  <c r="BM31" i="22"/>
  <c r="BL31" i="22"/>
  <c r="BK31" i="22"/>
  <c r="BJ31" i="22"/>
  <c r="BJ5" i="22"/>
  <c r="BK5" i="22"/>
  <c r="BL5" i="22"/>
  <c r="BM5" i="22"/>
  <c r="BN5" i="22"/>
  <c r="BO5" i="22"/>
  <c r="BP5" i="22"/>
  <c r="BR5" i="22"/>
  <c r="BJ6" i="22"/>
  <c r="BK6" i="22"/>
  <c r="BL6" i="22"/>
  <c r="BM6" i="22"/>
  <c r="BN6" i="22"/>
  <c r="BO6" i="22"/>
  <c r="BP6" i="22"/>
  <c r="BR6" i="22"/>
  <c r="BJ7" i="22"/>
  <c r="BK7" i="22"/>
  <c r="BL7" i="22"/>
  <c r="BM7" i="22"/>
  <c r="BN7" i="22"/>
  <c r="BO7" i="22"/>
  <c r="BP7" i="22"/>
  <c r="BR7" i="22"/>
  <c r="BJ8" i="22"/>
  <c r="BK8" i="22"/>
  <c r="BL8" i="22"/>
  <c r="BM8" i="22"/>
  <c r="BN8" i="22"/>
  <c r="BO8" i="22"/>
  <c r="BP8" i="22"/>
  <c r="BR8" i="22"/>
  <c r="BJ9" i="22"/>
  <c r="BK9" i="22"/>
  <c r="BL9" i="22"/>
  <c r="BM9" i="22"/>
  <c r="BN9" i="22"/>
  <c r="BO9" i="22"/>
  <c r="BP9" i="22"/>
  <c r="BR9" i="22"/>
  <c r="BJ10" i="22"/>
  <c r="BK10" i="22"/>
  <c r="BL10" i="22"/>
  <c r="BM10" i="22"/>
  <c r="BN10" i="22"/>
  <c r="BO10" i="22"/>
  <c r="BP10" i="22"/>
  <c r="BR10" i="22"/>
  <c r="BJ11" i="22"/>
  <c r="BK11" i="22"/>
  <c r="BL11" i="22"/>
  <c r="BM11" i="22"/>
  <c r="BN11" i="22"/>
  <c r="BO11" i="22"/>
  <c r="BP11" i="22"/>
  <c r="BR11" i="22"/>
  <c r="BJ12" i="22"/>
  <c r="BK12" i="22"/>
  <c r="BL12" i="22"/>
  <c r="BM12" i="22"/>
  <c r="BN12" i="22"/>
  <c r="BO12" i="22"/>
  <c r="BP12" i="22"/>
  <c r="BR12" i="22"/>
  <c r="BJ13" i="22"/>
  <c r="BK13" i="22"/>
  <c r="BL13" i="22"/>
  <c r="BM13" i="22"/>
  <c r="BN13" i="22"/>
  <c r="BO13" i="22"/>
  <c r="BP13" i="22"/>
  <c r="BR13" i="22"/>
  <c r="BJ14" i="22"/>
  <c r="BK14" i="22"/>
  <c r="BL14" i="22"/>
  <c r="BM14" i="22"/>
  <c r="BN14" i="22"/>
  <c r="BO14" i="22"/>
  <c r="BP14" i="22"/>
  <c r="BR14" i="22"/>
  <c r="BK4" i="22"/>
  <c r="BL4" i="22"/>
  <c r="BM4" i="22"/>
  <c r="BN4" i="22"/>
  <c r="BO4" i="22"/>
  <c r="BP4" i="22"/>
  <c r="BR4" i="22"/>
  <c r="BJ4" i="22"/>
  <c r="AX4" i="22"/>
  <c r="W49" i="22"/>
  <c r="V49" i="22"/>
  <c r="W48" i="22"/>
  <c r="V48" i="22"/>
  <c r="W47" i="22"/>
  <c r="V47" i="22"/>
  <c r="W46" i="22"/>
  <c r="V46" i="22"/>
  <c r="W45" i="22"/>
  <c r="V45" i="22"/>
  <c r="W44" i="22"/>
  <c r="V44" i="22"/>
  <c r="W43" i="22"/>
  <c r="V43" i="22"/>
  <c r="W42" i="22"/>
  <c r="V42" i="22"/>
  <c r="W41" i="22"/>
  <c r="V41" i="22"/>
  <c r="W40" i="22"/>
  <c r="V40" i="22"/>
  <c r="W39" i="22"/>
  <c r="V39" i="22"/>
  <c r="W38" i="22"/>
  <c r="V38" i="22"/>
  <c r="W37" i="22"/>
  <c r="V37" i="22"/>
  <c r="W36" i="22"/>
  <c r="V36" i="22"/>
  <c r="W35" i="22"/>
  <c r="V35" i="22"/>
  <c r="W34" i="22"/>
  <c r="V34" i="22"/>
  <c r="W33" i="22"/>
  <c r="V33" i="22"/>
  <c r="W32" i="22"/>
  <c r="V32" i="22"/>
  <c r="W31" i="22"/>
  <c r="V31" i="22"/>
  <c r="W5" i="22"/>
  <c r="W6" i="22"/>
  <c r="W7" i="22"/>
  <c r="W8" i="22"/>
  <c r="W9" i="22"/>
  <c r="W10" i="22"/>
  <c r="W11" i="22"/>
  <c r="W12" i="22"/>
  <c r="W13" i="22"/>
  <c r="W14" i="22"/>
  <c r="W15" i="22"/>
  <c r="W16" i="22"/>
  <c r="W17" i="22"/>
  <c r="W18" i="22"/>
  <c r="W19" i="22"/>
  <c r="W20" i="22"/>
  <c r="W21" i="22"/>
  <c r="W22" i="22"/>
  <c r="W4" i="22"/>
  <c r="V5" i="22"/>
  <c r="V6" i="22"/>
  <c r="V7" i="22"/>
  <c r="V8" i="22"/>
  <c r="V9" i="22"/>
  <c r="V10" i="22"/>
  <c r="V11" i="22"/>
  <c r="V12" i="22"/>
  <c r="V13" i="22"/>
  <c r="V14" i="22"/>
  <c r="V15" i="22"/>
  <c r="V16" i="22"/>
  <c r="V17" i="22"/>
  <c r="V18" i="22"/>
  <c r="V19" i="22"/>
  <c r="V20" i="22"/>
  <c r="V21" i="22"/>
  <c r="V22" i="22"/>
  <c r="V4" i="22"/>
  <c r="J43" i="22"/>
  <c r="J44" i="22"/>
  <c r="J45" i="22"/>
  <c r="J46" i="22"/>
  <c r="J47" i="22"/>
  <c r="J48" i="22"/>
  <c r="J49" i="22"/>
  <c r="J42" i="22"/>
  <c r="J16" i="22"/>
  <c r="J17" i="22"/>
  <c r="J18" i="22"/>
  <c r="J19" i="22"/>
  <c r="J20" i="22"/>
  <c r="J21" i="22"/>
  <c r="J22" i="22"/>
  <c r="J15" i="22"/>
  <c r="AM31" i="22"/>
  <c r="AN31" i="22"/>
  <c r="AO31" i="22"/>
  <c r="AP31" i="22"/>
  <c r="AQ31" i="22"/>
  <c r="AR31" i="22"/>
  <c r="AT31" i="22"/>
  <c r="AM32" i="22"/>
  <c r="AN32" i="22"/>
  <c r="AO32" i="22"/>
  <c r="AP32" i="22"/>
  <c r="AQ32" i="22"/>
  <c r="AR32" i="22"/>
  <c r="AT32" i="22"/>
  <c r="AM33" i="22"/>
  <c r="AN33" i="22"/>
  <c r="AO33" i="22"/>
  <c r="AP33" i="22"/>
  <c r="AQ33" i="22"/>
  <c r="AR33" i="22"/>
  <c r="AT33" i="22"/>
  <c r="AM34" i="22"/>
  <c r="AN34" i="22"/>
  <c r="AO34" i="22"/>
  <c r="AP34" i="22"/>
  <c r="AQ34" i="22"/>
  <c r="AR34" i="22"/>
  <c r="AT34" i="22"/>
  <c r="AM35" i="22"/>
  <c r="AN35" i="22"/>
  <c r="AO35" i="22"/>
  <c r="AP35" i="22"/>
  <c r="AQ35" i="22"/>
  <c r="AR35" i="22"/>
  <c r="AT35" i="22"/>
  <c r="AM36" i="22"/>
  <c r="AN36" i="22"/>
  <c r="AO36" i="22"/>
  <c r="AP36" i="22"/>
  <c r="AQ36" i="22"/>
  <c r="AR36" i="22"/>
  <c r="AT36" i="22"/>
  <c r="AM37" i="22"/>
  <c r="AN37" i="22"/>
  <c r="AO37" i="22"/>
  <c r="AP37" i="22"/>
  <c r="AQ37" i="22"/>
  <c r="AR37" i="22"/>
  <c r="AT37" i="22"/>
  <c r="AM38" i="22"/>
  <c r="AN38" i="22"/>
  <c r="AO38" i="22"/>
  <c r="AP38" i="22"/>
  <c r="AQ38" i="22"/>
  <c r="AR38" i="22"/>
  <c r="AT38" i="22"/>
  <c r="AM39" i="22"/>
  <c r="AN39" i="22"/>
  <c r="AO39" i="22"/>
  <c r="AP39" i="22"/>
  <c r="AQ39" i="22"/>
  <c r="AR39" i="22"/>
  <c r="AT39" i="22"/>
  <c r="AM40" i="22"/>
  <c r="AN40" i="22"/>
  <c r="AO40" i="22"/>
  <c r="AP40" i="22"/>
  <c r="AQ40" i="22"/>
  <c r="AR40" i="22"/>
  <c r="AT40" i="22"/>
  <c r="AM41" i="22"/>
  <c r="AN41" i="22"/>
  <c r="AO41" i="22"/>
  <c r="AP41" i="22"/>
  <c r="AQ41" i="22"/>
  <c r="AR41" i="22"/>
  <c r="AT41" i="22"/>
  <c r="AL41" i="22"/>
  <c r="AL40" i="22"/>
  <c r="AL39" i="22"/>
  <c r="AL38" i="22"/>
  <c r="AL37" i="22"/>
  <c r="AL36" i="22"/>
  <c r="AL35" i="22"/>
  <c r="AL34" i="22"/>
  <c r="AL33" i="22"/>
  <c r="AJ32" i="22"/>
  <c r="AJ33" i="22" s="1"/>
  <c r="AJ34" i="22" s="1"/>
  <c r="AJ35" i="22" s="1"/>
  <c r="AJ36" i="22" s="1"/>
  <c r="AJ37" i="22" s="1"/>
  <c r="AJ38" i="22" s="1"/>
  <c r="AJ39" i="22" s="1"/>
  <c r="AJ40" i="22" s="1"/>
  <c r="AJ41" i="22" s="1"/>
  <c r="AL32" i="22"/>
  <c r="AM4" i="22"/>
  <c r="AN4" i="22"/>
  <c r="AO4" i="22"/>
  <c r="AP4" i="22"/>
  <c r="AQ4" i="22"/>
  <c r="AR4" i="22"/>
  <c r="AT4" i="22"/>
  <c r="AM5" i="22"/>
  <c r="AN5" i="22"/>
  <c r="AO5" i="22"/>
  <c r="AP5" i="22"/>
  <c r="AQ5" i="22"/>
  <c r="AR5" i="22"/>
  <c r="AT5" i="22"/>
  <c r="AM6" i="22"/>
  <c r="AN6" i="22"/>
  <c r="AO6" i="22"/>
  <c r="AP6" i="22"/>
  <c r="AQ6" i="22"/>
  <c r="AR6" i="22"/>
  <c r="AT6" i="22"/>
  <c r="AM7" i="22"/>
  <c r="AN7" i="22"/>
  <c r="AO7" i="22"/>
  <c r="AP7" i="22"/>
  <c r="AQ7" i="22"/>
  <c r="AR7" i="22"/>
  <c r="AT7" i="22"/>
  <c r="AM8" i="22"/>
  <c r="AN8" i="22"/>
  <c r="AO8" i="22"/>
  <c r="AP8" i="22"/>
  <c r="AQ8" i="22"/>
  <c r="AR8" i="22"/>
  <c r="AT8" i="22"/>
  <c r="AM9" i="22"/>
  <c r="AN9" i="22"/>
  <c r="AO9" i="22"/>
  <c r="AP9" i="22"/>
  <c r="AQ9" i="22"/>
  <c r="AR9" i="22"/>
  <c r="AT9" i="22"/>
  <c r="AM10" i="22"/>
  <c r="AN10" i="22"/>
  <c r="AO10" i="22"/>
  <c r="AP10" i="22"/>
  <c r="AQ10" i="22"/>
  <c r="AR10" i="22"/>
  <c r="AT10" i="22"/>
  <c r="AM11" i="22"/>
  <c r="AN11" i="22"/>
  <c r="AO11" i="22"/>
  <c r="AP11" i="22"/>
  <c r="AQ11" i="22"/>
  <c r="AR11" i="22"/>
  <c r="AT11" i="22"/>
  <c r="AM12" i="22"/>
  <c r="AN12" i="22"/>
  <c r="AO12" i="22"/>
  <c r="AP12" i="22"/>
  <c r="AQ12" i="22"/>
  <c r="AR12" i="22"/>
  <c r="AT12" i="22"/>
  <c r="AM13" i="22"/>
  <c r="AN13" i="22"/>
  <c r="AO13" i="22"/>
  <c r="AP13" i="22"/>
  <c r="AQ13" i="22"/>
  <c r="AR13" i="22"/>
  <c r="AT13" i="22"/>
  <c r="AM14" i="22"/>
  <c r="AN14" i="22"/>
  <c r="AO14" i="22"/>
  <c r="AP14" i="22"/>
  <c r="AQ14" i="22"/>
  <c r="AR14" i="22"/>
  <c r="AT14" i="22"/>
  <c r="AL14" i="22"/>
  <c r="AL13" i="22"/>
  <c r="AL12" i="22"/>
  <c r="AL11" i="22"/>
  <c r="AL10" i="22"/>
  <c r="AL9" i="22"/>
  <c r="AL8" i="22"/>
  <c r="AL7" i="22"/>
  <c r="AL6" i="22"/>
  <c r="AL5" i="22"/>
  <c r="AJ5" i="22"/>
  <c r="AJ6" i="22" s="1"/>
  <c r="AJ7" i="22" s="1"/>
  <c r="AJ8" i="22" s="1"/>
  <c r="AJ9" i="22" s="1"/>
  <c r="AJ10" i="22" s="1"/>
  <c r="AJ11" i="22" s="1"/>
  <c r="AJ12" i="22" s="1"/>
  <c r="AJ13" i="22" s="1"/>
  <c r="AJ14" i="22" s="1"/>
  <c r="AL31" i="22"/>
  <c r="AL4" i="22"/>
  <c r="AB31" i="22"/>
  <c r="AC31" i="22"/>
  <c r="AD31" i="22"/>
  <c r="AE31" i="22"/>
  <c r="AF31" i="22"/>
  <c r="AG31" i="22"/>
  <c r="AI31" i="22"/>
  <c r="AB32" i="22"/>
  <c r="AY32" i="22" s="1"/>
  <c r="AC32" i="22"/>
  <c r="AD32" i="22"/>
  <c r="AE32" i="22"/>
  <c r="AF32" i="22"/>
  <c r="BC32" i="22" s="1"/>
  <c r="AG32" i="22"/>
  <c r="AI32" i="22"/>
  <c r="AB33" i="22"/>
  <c r="AC33" i="22"/>
  <c r="AZ33" i="22" s="1"/>
  <c r="AD33" i="22"/>
  <c r="AE33" i="22"/>
  <c r="AF33" i="22"/>
  <c r="AG33" i="22"/>
  <c r="BD33" i="22" s="1"/>
  <c r="AI33" i="22"/>
  <c r="AB34" i="22"/>
  <c r="AC34" i="22"/>
  <c r="AD34" i="22"/>
  <c r="BA34" i="22" s="1"/>
  <c r="AE34" i="22"/>
  <c r="AF34" i="22"/>
  <c r="AG34" i="22"/>
  <c r="AI34" i="22"/>
  <c r="BF34" i="22" s="1"/>
  <c r="AB35" i="22"/>
  <c r="AC35" i="22"/>
  <c r="AD35" i="22"/>
  <c r="AE35" i="22"/>
  <c r="AF35" i="22"/>
  <c r="AG35" i="22"/>
  <c r="AI35" i="22"/>
  <c r="AB36" i="22"/>
  <c r="AY36" i="22" s="1"/>
  <c r="AC36" i="22"/>
  <c r="AD36" i="22"/>
  <c r="AE36" i="22"/>
  <c r="AF36" i="22"/>
  <c r="BC36" i="22" s="1"/>
  <c r="AG36" i="22"/>
  <c r="AI36" i="22"/>
  <c r="AB37" i="22"/>
  <c r="AC37" i="22"/>
  <c r="AZ37" i="22" s="1"/>
  <c r="AD37" i="22"/>
  <c r="AE37" i="22"/>
  <c r="AF37" i="22"/>
  <c r="AG37" i="22"/>
  <c r="BD37" i="22" s="1"/>
  <c r="AI37" i="22"/>
  <c r="AB38" i="22"/>
  <c r="AC38" i="22"/>
  <c r="AD38" i="22"/>
  <c r="BA38" i="22" s="1"/>
  <c r="AE38" i="22"/>
  <c r="AF38" i="22"/>
  <c r="AG38" i="22"/>
  <c r="AI38" i="22"/>
  <c r="BF38" i="22" s="1"/>
  <c r="AB39" i="22"/>
  <c r="AC39" i="22"/>
  <c r="AD39" i="22"/>
  <c r="AE39" i="22"/>
  <c r="AF39" i="22"/>
  <c r="AG39" i="22"/>
  <c r="AI39" i="22"/>
  <c r="AB40" i="22"/>
  <c r="AY40" i="22" s="1"/>
  <c r="AC40" i="22"/>
  <c r="AD40" i="22"/>
  <c r="AE40" i="22"/>
  <c r="AF40" i="22"/>
  <c r="BC40" i="22" s="1"/>
  <c r="AG40" i="22"/>
  <c r="AI40" i="22"/>
  <c r="AB41" i="22"/>
  <c r="AC41" i="22"/>
  <c r="AZ41" i="22" s="1"/>
  <c r="AD41" i="22"/>
  <c r="AE41" i="22"/>
  <c r="AF41" i="22"/>
  <c r="AG41" i="22"/>
  <c r="BD41" i="22" s="1"/>
  <c r="AI41" i="22"/>
  <c r="AB4" i="22"/>
  <c r="AY4" i="22" s="1"/>
  <c r="AC4" i="22"/>
  <c r="AZ4" i="22" s="1"/>
  <c r="AD4" i="22"/>
  <c r="BA4" i="22" s="1"/>
  <c r="AE4" i="22"/>
  <c r="BB4" i="22" s="1"/>
  <c r="AF4" i="22"/>
  <c r="BC4" i="22" s="1"/>
  <c r="AG4" i="22"/>
  <c r="BD4" i="22" s="1"/>
  <c r="AI4" i="22"/>
  <c r="BF4" i="22" s="1"/>
  <c r="AB5" i="22"/>
  <c r="AY5" i="22" s="1"/>
  <c r="AC5" i="22"/>
  <c r="AZ5" i="22" s="1"/>
  <c r="AD5" i="22"/>
  <c r="BA5" i="22" s="1"/>
  <c r="AE5" i="22"/>
  <c r="BB5" i="22" s="1"/>
  <c r="AF5" i="22"/>
  <c r="BC5" i="22" s="1"/>
  <c r="AG5" i="22"/>
  <c r="BD5" i="22" s="1"/>
  <c r="AI5" i="22"/>
  <c r="BF5" i="22" s="1"/>
  <c r="AB6" i="22"/>
  <c r="AY6" i="22" s="1"/>
  <c r="AC6" i="22"/>
  <c r="AZ6" i="22" s="1"/>
  <c r="AD6" i="22"/>
  <c r="BA6" i="22" s="1"/>
  <c r="AE6" i="22"/>
  <c r="BB6" i="22" s="1"/>
  <c r="AF6" i="22"/>
  <c r="BC6" i="22" s="1"/>
  <c r="AG6" i="22"/>
  <c r="BD6" i="22" s="1"/>
  <c r="AI6" i="22"/>
  <c r="BF6" i="22" s="1"/>
  <c r="AB7" i="22"/>
  <c r="AY7" i="22" s="1"/>
  <c r="AC7" i="22"/>
  <c r="AZ7" i="22" s="1"/>
  <c r="AD7" i="22"/>
  <c r="BA7" i="22" s="1"/>
  <c r="AE7" i="22"/>
  <c r="BB7" i="22" s="1"/>
  <c r="AF7" i="22"/>
  <c r="BC7" i="22" s="1"/>
  <c r="AG7" i="22"/>
  <c r="BD7" i="22" s="1"/>
  <c r="AI7" i="22"/>
  <c r="BF7" i="22" s="1"/>
  <c r="AB8" i="22"/>
  <c r="AY8" i="22" s="1"/>
  <c r="AC8" i="22"/>
  <c r="AZ8" i="22" s="1"/>
  <c r="AD8" i="22"/>
  <c r="BA8" i="22" s="1"/>
  <c r="AE8" i="22"/>
  <c r="BB8" i="22" s="1"/>
  <c r="AF8" i="22"/>
  <c r="BC8" i="22" s="1"/>
  <c r="AG8" i="22"/>
  <c r="BD8" i="22" s="1"/>
  <c r="AI8" i="22"/>
  <c r="BF8" i="22" s="1"/>
  <c r="AB9" i="22"/>
  <c r="AY9" i="22" s="1"/>
  <c r="AC9" i="22"/>
  <c r="AZ9" i="22" s="1"/>
  <c r="AD9" i="22"/>
  <c r="BA9" i="22" s="1"/>
  <c r="AE9" i="22"/>
  <c r="BB9" i="22" s="1"/>
  <c r="AF9" i="22"/>
  <c r="BC9" i="22" s="1"/>
  <c r="AG9" i="22"/>
  <c r="BD9" i="22" s="1"/>
  <c r="AI9" i="22"/>
  <c r="BF9" i="22" s="1"/>
  <c r="AB10" i="22"/>
  <c r="AY10" i="22" s="1"/>
  <c r="AC10" i="22"/>
  <c r="AZ10" i="22" s="1"/>
  <c r="AD10" i="22"/>
  <c r="BA10" i="22" s="1"/>
  <c r="AE10" i="22"/>
  <c r="BB10" i="22" s="1"/>
  <c r="AF10" i="22"/>
  <c r="BC10" i="22" s="1"/>
  <c r="AG10" i="22"/>
  <c r="BD10" i="22" s="1"/>
  <c r="AI10" i="22"/>
  <c r="BF10" i="22" s="1"/>
  <c r="AB11" i="22"/>
  <c r="AY11" i="22" s="1"/>
  <c r="AC11" i="22"/>
  <c r="AZ11" i="22" s="1"/>
  <c r="AD11" i="22"/>
  <c r="BA11" i="22" s="1"/>
  <c r="AE11" i="22"/>
  <c r="BB11" i="22" s="1"/>
  <c r="AF11" i="22"/>
  <c r="BC11" i="22" s="1"/>
  <c r="AG11" i="22"/>
  <c r="BD11" i="22" s="1"/>
  <c r="AI11" i="22"/>
  <c r="BF11" i="22" s="1"/>
  <c r="AB12" i="22"/>
  <c r="AY12" i="22" s="1"/>
  <c r="AC12" i="22"/>
  <c r="AZ12" i="22" s="1"/>
  <c r="AD12" i="22"/>
  <c r="BA12" i="22" s="1"/>
  <c r="AE12" i="22"/>
  <c r="BB12" i="22" s="1"/>
  <c r="AF12" i="22"/>
  <c r="BC12" i="22" s="1"/>
  <c r="AG12" i="22"/>
  <c r="BD12" i="22" s="1"/>
  <c r="AI12" i="22"/>
  <c r="BF12" i="22" s="1"/>
  <c r="AB13" i="22"/>
  <c r="AY13" i="22" s="1"/>
  <c r="AC13" i="22"/>
  <c r="AZ13" i="22" s="1"/>
  <c r="AD13" i="22"/>
  <c r="BA13" i="22" s="1"/>
  <c r="AE13" i="22"/>
  <c r="BB13" i="22" s="1"/>
  <c r="AF13" i="22"/>
  <c r="BC13" i="22" s="1"/>
  <c r="AG13" i="22"/>
  <c r="BD13" i="22" s="1"/>
  <c r="AI13" i="22"/>
  <c r="BF13" i="22" s="1"/>
  <c r="AB14" i="22"/>
  <c r="AY14" i="22" s="1"/>
  <c r="AC14" i="22"/>
  <c r="AZ14" i="22" s="1"/>
  <c r="AD14" i="22"/>
  <c r="BA14" i="22" s="1"/>
  <c r="AE14" i="22"/>
  <c r="BB14" i="22" s="1"/>
  <c r="AF14" i="22"/>
  <c r="BC14" i="22" s="1"/>
  <c r="AG14" i="22"/>
  <c r="BD14" i="22" s="1"/>
  <c r="AI14" i="22"/>
  <c r="BF14" i="22" s="1"/>
  <c r="AA41" i="22"/>
  <c r="AA40" i="22"/>
  <c r="AX40" i="22" s="1"/>
  <c r="AA39" i="22"/>
  <c r="AX39" i="22" s="1"/>
  <c r="AA38" i="22"/>
  <c r="AX38" i="22" s="1"/>
  <c r="AA37" i="22"/>
  <c r="AA14" i="22"/>
  <c r="AA13" i="22"/>
  <c r="AA12" i="22"/>
  <c r="AA11" i="22"/>
  <c r="AA10" i="22"/>
  <c r="AA36" i="22"/>
  <c r="AA9" i="22"/>
  <c r="AA35" i="22"/>
  <c r="AX35" i="22" s="1"/>
  <c r="AA8" i="22"/>
  <c r="AA34" i="22"/>
  <c r="AA7" i="22"/>
  <c r="AX7" i="22" s="1"/>
  <c r="AA33" i="22"/>
  <c r="AA6" i="22"/>
  <c r="AA32" i="22"/>
  <c r="AX32" i="22" s="1"/>
  <c r="AA5" i="22"/>
  <c r="AA31" i="22"/>
  <c r="AX31" i="22" s="1"/>
  <c r="AA4" i="22"/>
  <c r="AM15" i="22"/>
  <c r="AN15" i="22"/>
  <c r="AO15" i="22"/>
  <c r="AP15" i="22"/>
  <c r="AQ15" i="22"/>
  <c r="AR15" i="22"/>
  <c r="AS15" i="22"/>
  <c r="AT15" i="22"/>
  <c r="AM16" i="22"/>
  <c r="AN16" i="22"/>
  <c r="AO16" i="22"/>
  <c r="AP16" i="22"/>
  <c r="AQ16" i="22"/>
  <c r="AR16" i="22"/>
  <c r="AS16" i="22"/>
  <c r="AT16" i="22"/>
  <c r="AM17" i="22"/>
  <c r="AN17" i="22"/>
  <c r="AO17" i="22"/>
  <c r="AP17" i="22"/>
  <c r="AQ17" i="22"/>
  <c r="AR17" i="22"/>
  <c r="AS17" i="22"/>
  <c r="AT17" i="22"/>
  <c r="AN18" i="22"/>
  <c r="AO18" i="22"/>
  <c r="AP18" i="22"/>
  <c r="AQ18" i="22"/>
  <c r="AT18" i="22"/>
  <c r="AM19" i="22"/>
  <c r="AO19" i="22"/>
  <c r="AP19" i="22"/>
  <c r="AQ19" i="22"/>
  <c r="AS19" i="22"/>
  <c r="AT19" i="22"/>
  <c r="AN20" i="22"/>
  <c r="AO20" i="22"/>
  <c r="AP20" i="22"/>
  <c r="AS20" i="22"/>
  <c r="AT20" i="22"/>
  <c r="AM21" i="22"/>
  <c r="AN21" i="22"/>
  <c r="AO21" i="22"/>
  <c r="AP21" i="22"/>
  <c r="AQ21" i="22"/>
  <c r="AS21" i="22"/>
  <c r="AT21" i="22"/>
  <c r="AM22" i="22"/>
  <c r="AN22" i="22"/>
  <c r="AO22" i="22"/>
  <c r="AP22" i="22"/>
  <c r="AQ22" i="22"/>
  <c r="AR22" i="22"/>
  <c r="AS22" i="22"/>
  <c r="AT22" i="22"/>
  <c r="AM42" i="22"/>
  <c r="AN42" i="22"/>
  <c r="AO42" i="22"/>
  <c r="AP42" i="22"/>
  <c r="AQ42" i="22"/>
  <c r="AR42" i="22"/>
  <c r="AS42" i="22"/>
  <c r="AT42" i="22"/>
  <c r="AM43" i="22"/>
  <c r="AN43" i="22"/>
  <c r="AO43" i="22"/>
  <c r="AP43" i="22"/>
  <c r="AQ43" i="22"/>
  <c r="AR43" i="22"/>
  <c r="AS43" i="22"/>
  <c r="AT43" i="22"/>
  <c r="AM44" i="22"/>
  <c r="AN44" i="22"/>
  <c r="AO44" i="22"/>
  <c r="AP44" i="22"/>
  <c r="AQ44" i="22"/>
  <c r="AR44" i="22"/>
  <c r="AS44" i="22"/>
  <c r="AT44" i="22"/>
  <c r="AN45" i="22"/>
  <c r="AO45" i="22"/>
  <c r="AP45" i="22"/>
  <c r="AQ45" i="22"/>
  <c r="AT45" i="22"/>
  <c r="AM46" i="22"/>
  <c r="AO46" i="22"/>
  <c r="AP46" i="22"/>
  <c r="AT46" i="22"/>
  <c r="AM47" i="22"/>
  <c r="AN47" i="22"/>
  <c r="AO47" i="22"/>
  <c r="AP47" i="22"/>
  <c r="AQ47" i="22"/>
  <c r="AT47" i="22"/>
  <c r="AM48" i="22"/>
  <c r="AN48" i="22"/>
  <c r="AO48" i="22"/>
  <c r="AP48" i="22"/>
  <c r="AQ48" i="22"/>
  <c r="AS48" i="22"/>
  <c r="AT48" i="22"/>
  <c r="AM49" i="22"/>
  <c r="AN49" i="22"/>
  <c r="AO49" i="22"/>
  <c r="AP49" i="22"/>
  <c r="AQ49" i="22"/>
  <c r="AR49" i="22"/>
  <c r="AS49" i="22"/>
  <c r="AT49" i="22"/>
  <c r="AL49" i="22"/>
  <c r="AL22" i="22"/>
  <c r="U216" i="17"/>
  <c r="Q166" i="17"/>
  <c r="S204" i="17"/>
  <c r="T204" i="17"/>
  <c r="W204" i="17"/>
  <c r="X204" i="17"/>
  <c r="Q216" i="17"/>
  <c r="S216" i="17"/>
  <c r="T216" i="17"/>
  <c r="Q242" i="17"/>
  <c r="S242" i="17"/>
  <c r="T242" i="17"/>
  <c r="U242" i="17"/>
  <c r="W242" i="17"/>
  <c r="X242" i="17"/>
  <c r="X280" i="17"/>
  <c r="W280" i="17"/>
  <c r="V280" i="17"/>
  <c r="U280" i="17"/>
  <c r="T280" i="17"/>
  <c r="S280" i="17"/>
  <c r="Q280" i="17"/>
  <c r="P280" i="17"/>
  <c r="Q292" i="17"/>
  <c r="S292" i="17"/>
  <c r="T292" i="17"/>
  <c r="U292" i="17"/>
  <c r="V292" i="17"/>
  <c r="P292" i="17"/>
  <c r="X292" i="17"/>
  <c r="W292" i="17"/>
  <c r="Q254" i="17"/>
  <c r="S254" i="17"/>
  <c r="T254" i="17"/>
  <c r="U254" i="17"/>
  <c r="W254" i="17"/>
  <c r="X254" i="17"/>
  <c r="X216" i="17"/>
  <c r="X178" i="17"/>
  <c r="T178" i="17"/>
  <c r="X166" i="17"/>
  <c r="W166" i="17"/>
  <c r="U166" i="17"/>
  <c r="T166" i="17"/>
  <c r="S166" i="17"/>
  <c r="X140" i="17"/>
  <c r="U140" i="17"/>
  <c r="T140" i="17"/>
  <c r="S140" i="17"/>
  <c r="X128" i="17"/>
  <c r="U128" i="17"/>
  <c r="T128" i="17"/>
  <c r="S128" i="17"/>
  <c r="X103" i="17"/>
  <c r="W103" i="17"/>
  <c r="V103" i="17"/>
  <c r="U103" i="17"/>
  <c r="T103" i="17"/>
  <c r="S103" i="17"/>
  <c r="R103" i="17"/>
  <c r="X92" i="17"/>
  <c r="Q92" i="17"/>
  <c r="R92" i="17"/>
  <c r="S92" i="17"/>
  <c r="T92" i="17"/>
  <c r="U92" i="17"/>
  <c r="V92" i="17"/>
  <c r="W92" i="17"/>
  <c r="AL45" i="22"/>
  <c r="AL18" i="22"/>
  <c r="AL44" i="22"/>
  <c r="AL17" i="22"/>
  <c r="AL43" i="22"/>
  <c r="AL16" i="22"/>
  <c r="AL42" i="22"/>
  <c r="AL15" i="22"/>
  <c r="AB49" i="22"/>
  <c r="AC49" i="22"/>
  <c r="AD49" i="22"/>
  <c r="AE49" i="22"/>
  <c r="AF49" i="22"/>
  <c r="AG49" i="22"/>
  <c r="AH49" i="22"/>
  <c r="AI49" i="22"/>
  <c r="AA49" i="22"/>
  <c r="AB22" i="22"/>
  <c r="AC22" i="22"/>
  <c r="AD22" i="22"/>
  <c r="BA22" i="22" s="1"/>
  <c r="AE22" i="22"/>
  <c r="AF22" i="22"/>
  <c r="AG22" i="22"/>
  <c r="AH22" i="22"/>
  <c r="BE22" i="22" s="1"/>
  <c r="AI22" i="22"/>
  <c r="AA22" i="22"/>
  <c r="AB48" i="22"/>
  <c r="AC48" i="22"/>
  <c r="AD48" i="22"/>
  <c r="AE48" i="22"/>
  <c r="AF48" i="22"/>
  <c r="AG48" i="22"/>
  <c r="AH48" i="22"/>
  <c r="AI48" i="22"/>
  <c r="AA48" i="22"/>
  <c r="AB21" i="22"/>
  <c r="AC21" i="22"/>
  <c r="AD21" i="22"/>
  <c r="AE21" i="22"/>
  <c r="AF21" i="22"/>
  <c r="AG21" i="22"/>
  <c r="AH21" i="22"/>
  <c r="AI21" i="22"/>
  <c r="AA21" i="22"/>
  <c r="AB47" i="22"/>
  <c r="AC47" i="22"/>
  <c r="AD47" i="22"/>
  <c r="AE47" i="22"/>
  <c r="AF47" i="22"/>
  <c r="AG47" i="22"/>
  <c r="AH47" i="22"/>
  <c r="AI47" i="22"/>
  <c r="AA47" i="22"/>
  <c r="AB20" i="22"/>
  <c r="AC20" i="22"/>
  <c r="AD20" i="22"/>
  <c r="AE20" i="22"/>
  <c r="AF20" i="22"/>
  <c r="AG20" i="22"/>
  <c r="AH20" i="22"/>
  <c r="AI20" i="22"/>
  <c r="AA20" i="22"/>
  <c r="AB46" i="22"/>
  <c r="AC46" i="22"/>
  <c r="AD46" i="22"/>
  <c r="AE46" i="22"/>
  <c r="AF46" i="22"/>
  <c r="AG46" i="22"/>
  <c r="AH46" i="22"/>
  <c r="AI46" i="22"/>
  <c r="AA46" i="22"/>
  <c r="AB19" i="22"/>
  <c r="AC19" i="22"/>
  <c r="AD19" i="22"/>
  <c r="AE19" i="22"/>
  <c r="AF19" i="22"/>
  <c r="AG19" i="22"/>
  <c r="AH19" i="22"/>
  <c r="AI19" i="22"/>
  <c r="AA19" i="22"/>
  <c r="AB45" i="22"/>
  <c r="AC45" i="22"/>
  <c r="AD45" i="22"/>
  <c r="AE45" i="22"/>
  <c r="BN45" i="22" s="1"/>
  <c r="AF45" i="22"/>
  <c r="AG45" i="22"/>
  <c r="AH45" i="22"/>
  <c r="AI45" i="22"/>
  <c r="AA45" i="22"/>
  <c r="AX45" i="22" s="1"/>
  <c r="AB44" i="22"/>
  <c r="AC44" i="22"/>
  <c r="AD44" i="22"/>
  <c r="BA44" i="22" s="1"/>
  <c r="AE44" i="22"/>
  <c r="AF44" i="22"/>
  <c r="AG44" i="22"/>
  <c r="AH44" i="22"/>
  <c r="BE44" i="22" s="1"/>
  <c r="AI44" i="22"/>
  <c r="AA44" i="22"/>
  <c r="AB18" i="22"/>
  <c r="AC18" i="22"/>
  <c r="AD18" i="22"/>
  <c r="AE18" i="22"/>
  <c r="AF18" i="22"/>
  <c r="AG18" i="22"/>
  <c r="AH18" i="22"/>
  <c r="AI18" i="22"/>
  <c r="AA18" i="22"/>
  <c r="AB17" i="22"/>
  <c r="AC17" i="22"/>
  <c r="AD17" i="22"/>
  <c r="AE17" i="22"/>
  <c r="AF17" i="22"/>
  <c r="AG17" i="22"/>
  <c r="AH17" i="22"/>
  <c r="AI17" i="22"/>
  <c r="AA17" i="22"/>
  <c r="BJ17" i="22" s="1"/>
  <c r="AC15" i="22"/>
  <c r="AA15" i="22"/>
  <c r="AB43" i="22"/>
  <c r="AC43" i="22"/>
  <c r="AD43" i="22"/>
  <c r="AE43" i="22"/>
  <c r="AF43" i="22"/>
  <c r="AG43" i="22"/>
  <c r="AH43" i="22"/>
  <c r="AI43" i="22"/>
  <c r="AA43" i="22"/>
  <c r="AB16" i="22"/>
  <c r="AC16" i="22"/>
  <c r="AD16" i="22"/>
  <c r="AE16" i="22"/>
  <c r="AF16" i="22"/>
  <c r="AG16" i="22"/>
  <c r="AH16" i="22"/>
  <c r="AI16" i="22"/>
  <c r="AA16" i="22"/>
  <c r="AI42" i="22"/>
  <c r="AH42" i="22"/>
  <c r="AG42" i="22"/>
  <c r="AF42" i="22"/>
  <c r="AE42" i="22"/>
  <c r="AD42" i="22"/>
  <c r="AC42" i="22"/>
  <c r="AB42" i="22"/>
  <c r="AA42" i="22"/>
  <c r="AB15" i="22"/>
  <c r="AD15" i="22"/>
  <c r="AE15" i="22"/>
  <c r="AF15" i="22"/>
  <c r="AG15" i="22"/>
  <c r="AH15" i="22"/>
  <c r="AI15" i="22"/>
  <c r="D151" i="16"/>
  <c r="D152" i="16" s="1"/>
  <c r="E151" i="16"/>
  <c r="E152" i="16" s="1"/>
  <c r="F151" i="16"/>
  <c r="F152" i="16" s="1"/>
  <c r="G151" i="16"/>
  <c r="G152" i="16" s="1"/>
  <c r="H151" i="16"/>
  <c r="H152" i="16" s="1"/>
  <c r="I151" i="16"/>
  <c r="I152" i="16" s="1"/>
  <c r="J151" i="16"/>
  <c r="J152" i="16" s="1"/>
  <c r="C151" i="16"/>
  <c r="C152" i="16" s="1"/>
  <c r="P213" i="21"/>
  <c r="O213" i="21"/>
  <c r="P164" i="21"/>
  <c r="O164" i="21"/>
  <c r="P139" i="21"/>
  <c r="O139" i="21"/>
  <c r="P114" i="21"/>
  <c r="O114" i="21"/>
  <c r="P89" i="21"/>
  <c r="O89" i="21"/>
  <c r="P64" i="21"/>
  <c r="O64" i="21"/>
  <c r="P39" i="21"/>
  <c r="O39" i="21"/>
  <c r="N213" i="21"/>
  <c r="M213" i="21"/>
  <c r="L213" i="21"/>
  <c r="K213" i="21"/>
  <c r="J213" i="21"/>
  <c r="I213" i="21"/>
  <c r="H213" i="21"/>
  <c r="G213" i="21"/>
  <c r="F213" i="21"/>
  <c r="E213" i="21"/>
  <c r="D212" i="21"/>
  <c r="D213" i="21"/>
  <c r="D201" i="21"/>
  <c r="N164" i="21"/>
  <c r="M164" i="21"/>
  <c r="L164" i="21"/>
  <c r="K164" i="21"/>
  <c r="J164" i="21"/>
  <c r="I164" i="21"/>
  <c r="H164" i="21"/>
  <c r="G164" i="21"/>
  <c r="F164" i="21"/>
  <c r="E164" i="21"/>
  <c r="D164" i="21"/>
  <c r="N139" i="21"/>
  <c r="M139" i="21"/>
  <c r="L139" i="21"/>
  <c r="K139" i="21"/>
  <c r="J139" i="21"/>
  <c r="I139" i="21"/>
  <c r="H139" i="21"/>
  <c r="G139" i="21"/>
  <c r="F139" i="21"/>
  <c r="E139" i="21"/>
  <c r="D139" i="21"/>
  <c r="N114" i="21"/>
  <c r="M114" i="21"/>
  <c r="L114" i="21"/>
  <c r="K114" i="21"/>
  <c r="J114" i="21"/>
  <c r="I114" i="21"/>
  <c r="H114" i="21"/>
  <c r="G114" i="21"/>
  <c r="F114" i="21"/>
  <c r="E114" i="21"/>
  <c r="D114" i="21"/>
  <c r="N89" i="21"/>
  <c r="M89" i="21"/>
  <c r="L89" i="21"/>
  <c r="K89" i="21"/>
  <c r="J89" i="21"/>
  <c r="I89" i="21"/>
  <c r="H89" i="21"/>
  <c r="G89" i="21"/>
  <c r="F89" i="21"/>
  <c r="E89" i="21"/>
  <c r="D89" i="21"/>
  <c r="N64" i="21"/>
  <c r="M64" i="21"/>
  <c r="L64" i="21"/>
  <c r="K64" i="21"/>
  <c r="J64" i="21"/>
  <c r="I64" i="21"/>
  <c r="H64" i="21"/>
  <c r="G64" i="21"/>
  <c r="F64" i="21"/>
  <c r="E64" i="21"/>
  <c r="D64" i="21"/>
  <c r="N39" i="21"/>
  <c r="M39" i="21"/>
  <c r="L39" i="21"/>
  <c r="K39" i="21"/>
  <c r="J39" i="21"/>
  <c r="I39" i="21"/>
  <c r="H39" i="21"/>
  <c r="G39" i="21"/>
  <c r="F39" i="21"/>
  <c r="E39" i="21"/>
  <c r="D39" i="21"/>
  <c r="BP15" i="22" l="1"/>
  <c r="BQ42" i="22"/>
  <c r="Y128" i="17"/>
  <c r="Q128" i="17" s="1"/>
  <c r="E128" i="17" s="1"/>
  <c r="AM18" i="22" s="1"/>
  <c r="AY18" i="22" s="1"/>
  <c r="Y216" i="17"/>
  <c r="V216" i="17" s="1"/>
  <c r="J216" i="17" s="1"/>
  <c r="AR47" i="22" s="1"/>
  <c r="BP47" i="22" s="1"/>
  <c r="Y204" i="17"/>
  <c r="V204" i="17" s="1"/>
  <c r="J204" i="17" s="1"/>
  <c r="AR20" i="22" s="1"/>
  <c r="BQ16" i="22"/>
  <c r="BR43" i="22"/>
  <c r="BN43" i="22"/>
  <c r="BR18" i="22"/>
  <c r="BN18" i="22"/>
  <c r="BN46" i="22"/>
  <c r="K178" i="17"/>
  <c r="AS46" i="22" s="1"/>
  <c r="Y254" i="17"/>
  <c r="Y166" i="17"/>
  <c r="P166" i="17" s="1"/>
  <c r="D166" i="17" s="1"/>
  <c r="AL19" i="22" s="1"/>
  <c r="AX19" i="22" s="1"/>
  <c r="BL18" i="22"/>
  <c r="BE20" i="22"/>
  <c r="BA20" i="22"/>
  <c r="J178" i="17"/>
  <c r="AR46" i="22" s="1"/>
  <c r="BD46" i="22" s="1"/>
  <c r="Y242" i="17"/>
  <c r="P242" i="17" s="1"/>
  <c r="D242" i="17" s="1"/>
  <c r="AL21" i="22" s="1"/>
  <c r="BJ15" i="22"/>
  <c r="Y140" i="17"/>
  <c r="W140" i="17" s="1"/>
  <c r="K140" i="17" s="1"/>
  <c r="AS45" i="22" s="1"/>
  <c r="BQ45" i="22" s="1"/>
  <c r="BB42" i="22"/>
  <c r="BR42" i="22"/>
  <c r="BR44" i="22"/>
  <c r="BB44" i="22"/>
  <c r="BO45" i="22"/>
  <c r="BR20" i="22"/>
  <c r="BB20" i="22"/>
  <c r="BO47" i="22"/>
  <c r="BK47" i="22"/>
  <c r="AZ21" i="22"/>
  <c r="BQ48" i="22"/>
  <c r="BM48" i="22"/>
  <c r="BR22" i="22"/>
  <c r="BB22" i="22"/>
  <c r="BJ49" i="22"/>
  <c r="BO49" i="22"/>
  <c r="BK49" i="22"/>
  <c r="BP44" i="22"/>
  <c r="BL44" i="22"/>
  <c r="BM45" i="22"/>
  <c r="BK46" i="22"/>
  <c r="BL20" i="22"/>
  <c r="BO48" i="22"/>
  <c r="BK48" i="22"/>
  <c r="BD16" i="22"/>
  <c r="AZ16" i="22"/>
  <c r="AZ15" i="22"/>
  <c r="BD17" i="22"/>
  <c r="AZ17" i="22"/>
  <c r="AY15" i="22"/>
  <c r="BJ44" i="22"/>
  <c r="BC44" i="22"/>
  <c r="AY44" i="22"/>
  <c r="BL45" i="22"/>
  <c r="BR46" i="22"/>
  <c r="BR48" i="22"/>
  <c r="BN48" i="22"/>
  <c r="BJ22" i="22"/>
  <c r="BC22" i="22"/>
  <c r="AY22" i="22"/>
  <c r="AX42" i="22"/>
  <c r="BN15" i="22"/>
  <c r="BK42" i="22"/>
  <c r="BO42" i="22"/>
  <c r="BJ16" i="22"/>
  <c r="BO16" i="22"/>
  <c r="BK16" i="22"/>
  <c r="BO17" i="22"/>
  <c r="BK17" i="22"/>
  <c r="BR45" i="22"/>
  <c r="BO19" i="22"/>
  <c r="AY19" i="22"/>
  <c r="BR47" i="22"/>
  <c r="BN47" i="22"/>
  <c r="BC21" i="22"/>
  <c r="AY21" i="22"/>
  <c r="BR49" i="22"/>
  <c r="BN49" i="22"/>
  <c r="BM42" i="22"/>
  <c r="BM16" i="22"/>
  <c r="BC15" i="22"/>
  <c r="BR15" i="22"/>
  <c r="BR16" i="22"/>
  <c r="BN16" i="22"/>
  <c r="BJ43" i="22"/>
  <c r="BO43" i="22"/>
  <c r="BK43" i="22"/>
  <c r="BR17" i="22"/>
  <c r="BN17" i="22"/>
  <c r="BJ18" i="22"/>
  <c r="BO18" i="22"/>
  <c r="BR19" i="22"/>
  <c r="BN19" i="22"/>
  <c r="BM47" i="22"/>
  <c r="BR21" i="22"/>
  <c r="BN21" i="22"/>
  <c r="BQ49" i="22"/>
  <c r="BM49" i="22"/>
  <c r="BL48" i="22"/>
  <c r="BQ20" i="22"/>
  <c r="BQ15" i="22"/>
  <c r="BM15" i="22"/>
  <c r="BP43" i="22"/>
  <c r="BL43" i="22"/>
  <c r="BM20" i="22"/>
  <c r="BQ17" i="22"/>
  <c r="BM17" i="22"/>
  <c r="BQ19" i="22"/>
  <c r="BM19" i="22"/>
  <c r="BL47" i="22"/>
  <c r="BQ21" i="22"/>
  <c r="BM21" i="22"/>
  <c r="BP49" i="22"/>
  <c r="BL49" i="22"/>
  <c r="BO22" i="22"/>
  <c r="BK44" i="22"/>
  <c r="BQ43" i="22"/>
  <c r="BM43" i="22"/>
  <c r="BM18" i="22"/>
  <c r="BM46" i="22"/>
  <c r="BK22" i="22"/>
  <c r="BO44" i="22"/>
  <c r="BL21" i="22"/>
  <c r="BJ45" i="22"/>
  <c r="BN22" i="22"/>
  <c r="BO21" i="22"/>
  <c r="BK21" i="22"/>
  <c r="BP16" i="22"/>
  <c r="BL16" i="22"/>
  <c r="BJ42" i="22"/>
  <c r="BN42" i="22"/>
  <c r="BP17" i="22"/>
  <c r="BL17" i="22"/>
  <c r="AZ42" i="22"/>
  <c r="BD42" i="22"/>
  <c r="BD44" i="22"/>
  <c r="AZ44" i="22"/>
  <c r="AZ20" i="22"/>
  <c r="BD22" i="22"/>
  <c r="AZ22" i="22"/>
  <c r="BQ22" i="22"/>
  <c r="BM22" i="22"/>
  <c r="BL15" i="22"/>
  <c r="BM44" i="22"/>
  <c r="BQ44" i="22"/>
  <c r="BP22" i="22"/>
  <c r="BL22" i="22"/>
  <c r="BN20" i="22"/>
  <c r="BK19" i="22"/>
  <c r="BO15" i="22"/>
  <c r="BK15" i="22"/>
  <c r="BL42" i="22"/>
  <c r="BP42" i="22"/>
  <c r="BN44" i="22"/>
  <c r="BE15" i="22"/>
  <c r="AX43" i="22"/>
  <c r="AX5" i="22"/>
  <c r="AX9" i="22"/>
  <c r="BD43" i="22"/>
  <c r="AZ43" i="22"/>
  <c r="BF17" i="22"/>
  <c r="AZ18" i="22"/>
  <c r="AZ48" i="22"/>
  <c r="AX11" i="22"/>
  <c r="BC41" i="22"/>
  <c r="AY41" i="22"/>
  <c r="BB40" i="22"/>
  <c r="BF39" i="22"/>
  <c r="BA39" i="22"/>
  <c r="BD38" i="22"/>
  <c r="AZ38" i="22"/>
  <c r="BC37" i="22"/>
  <c r="AY37" i="22"/>
  <c r="BB36" i="22"/>
  <c r="BF35" i="22"/>
  <c r="BA35" i="22"/>
  <c r="BD34" i="22"/>
  <c r="AZ34" i="22"/>
  <c r="BC33" i="22"/>
  <c r="AY33" i="22"/>
  <c r="BB32" i="22"/>
  <c r="BF31" i="22"/>
  <c r="BA31" i="22"/>
  <c r="BB41" i="22"/>
  <c r="AZ39" i="22"/>
  <c r="BB37" i="22"/>
  <c r="BD35" i="22"/>
  <c r="AZ35" i="22"/>
  <c r="BB33" i="22"/>
  <c r="BD31" i="22"/>
  <c r="AZ31" i="22"/>
  <c r="BD15" i="22"/>
  <c r="BB43" i="22"/>
  <c r="BB18" i="22"/>
  <c r="AZ45" i="22"/>
  <c r="BB46" i="22"/>
  <c r="AZ47" i="22"/>
  <c r="BB48" i="22"/>
  <c r="BD49" i="22"/>
  <c r="AZ49" i="22"/>
  <c r="AX34" i="22"/>
  <c r="AX36" i="22"/>
  <c r="AX13" i="22"/>
  <c r="BF41" i="22"/>
  <c r="BA41" i="22"/>
  <c r="BD40" i="22"/>
  <c r="AZ40" i="22"/>
  <c r="BC39" i="22"/>
  <c r="AY39" i="22"/>
  <c r="BB38" i="22"/>
  <c r="BF37" i="22"/>
  <c r="BA37" i="22"/>
  <c r="BD36" i="22"/>
  <c r="AZ36" i="22"/>
  <c r="BC35" i="22"/>
  <c r="AY35" i="22"/>
  <c r="BB34" i="22"/>
  <c r="BF33" i="22"/>
  <c r="BA33" i="22"/>
  <c r="BD32" i="22"/>
  <c r="AZ32" i="22"/>
  <c r="BC31" i="22"/>
  <c r="AY31" i="22"/>
  <c r="BA45" i="22"/>
  <c r="BA47" i="22"/>
  <c r="BE49" i="22"/>
  <c r="BA49" i="22"/>
  <c r="BD39" i="22"/>
  <c r="BA42" i="22"/>
  <c r="BE42" i="22"/>
  <c r="BE16" i="22"/>
  <c r="BA16" i="22"/>
  <c r="BE17" i="22"/>
  <c r="BA17" i="22"/>
  <c r="BE19" i="22"/>
  <c r="BA19" i="22"/>
  <c r="BE21" i="22"/>
  <c r="BA21" i="22"/>
  <c r="AX49" i="22"/>
  <c r="BC19" i="22"/>
  <c r="BC18" i="22"/>
  <c r="BC17" i="22"/>
  <c r="AY17" i="22"/>
  <c r="AX17" i="22"/>
  <c r="BE43" i="22"/>
  <c r="BA43" i="22"/>
  <c r="BA18" i="22"/>
  <c r="BA46" i="22"/>
  <c r="BA48" i="22"/>
  <c r="AX6" i="22"/>
  <c r="AX10" i="22"/>
  <c r="AX14" i="22"/>
  <c r="BC45" i="22"/>
  <c r="AY47" i="22"/>
  <c r="BF49" i="22"/>
  <c r="AY49" i="22"/>
  <c r="AX8" i="22"/>
  <c r="BB15" i="22"/>
  <c r="AY42" i="22"/>
  <c r="BC42" i="22"/>
  <c r="BC16" i="22"/>
  <c r="AY16" i="22"/>
  <c r="BB45" i="22"/>
  <c r="BB47" i="22"/>
  <c r="BB49" i="22"/>
  <c r="BE48" i="22"/>
  <c r="BA15" i="22"/>
  <c r="AX33" i="22"/>
  <c r="AX37" i="22"/>
  <c r="AX41" i="22"/>
  <c r="BB39" i="22"/>
  <c r="BB35" i="22"/>
  <c r="BB31" i="22"/>
  <c r="BF15" i="22"/>
  <c r="BF42" i="22"/>
  <c r="BC47" i="22"/>
  <c r="BC49" i="22"/>
  <c r="BB16" i="22"/>
  <c r="BF43" i="22"/>
  <c r="BC43" i="22"/>
  <c r="AY43" i="22"/>
  <c r="BB17" i="22"/>
  <c r="BB19" i="22"/>
  <c r="AY46" i="22"/>
  <c r="BB21" i="22"/>
  <c r="BC48" i="22"/>
  <c r="AY48" i="22"/>
  <c r="AX12" i="22"/>
  <c r="BF40" i="22"/>
  <c r="BA40" i="22"/>
  <c r="BC38" i="22"/>
  <c r="AY38" i="22"/>
  <c r="BF36" i="22"/>
  <c r="BA36" i="22"/>
  <c r="BC34" i="22"/>
  <c r="AY34" i="22"/>
  <c r="BF32" i="22"/>
  <c r="BA32" i="22"/>
  <c r="BF44" i="22"/>
  <c r="BF22" i="22"/>
  <c r="AX22" i="22"/>
  <c r="BF16" i="22"/>
  <c r="AX16" i="22"/>
  <c r="AX15" i="22"/>
  <c r="AX44" i="22"/>
  <c r="AX18" i="22"/>
  <c r="P254" i="17" l="1"/>
  <c r="D254" i="17" s="1"/>
  <c r="AL48" i="22" s="1"/>
  <c r="BK18" i="22"/>
  <c r="AX21" i="22"/>
  <c r="BJ21" i="22"/>
  <c r="V242" i="17"/>
  <c r="J242" i="17" s="1"/>
  <c r="AR21" i="22" s="1"/>
  <c r="BD21" i="22" s="1"/>
  <c r="W216" i="17"/>
  <c r="K216" i="17" s="1"/>
  <c r="AS47" i="22" s="1"/>
  <c r="BQ47" i="22" s="1"/>
  <c r="P216" i="17"/>
  <c r="D216" i="17" s="1"/>
  <c r="AL47" i="22" s="1"/>
  <c r="BJ47" i="22" s="1"/>
  <c r="Q204" i="17"/>
  <c r="E204" i="17" s="1"/>
  <c r="AM20" i="22" s="1"/>
  <c r="U204" i="17"/>
  <c r="I204" i="17" s="1"/>
  <c r="AQ20" i="22" s="1"/>
  <c r="BO20" i="22" s="1"/>
  <c r="BP46" i="22"/>
  <c r="BJ19" i="22"/>
  <c r="F178" i="17"/>
  <c r="AN46" i="22" s="1"/>
  <c r="BL46" i="22" s="1"/>
  <c r="I178" i="17"/>
  <c r="Q140" i="17"/>
  <c r="E140" i="17" s="1"/>
  <c r="AM45" i="22" s="1"/>
  <c r="AY45" i="22" s="1"/>
  <c r="BF47" i="22"/>
  <c r="BP20" i="22"/>
  <c r="BD20" i="22"/>
  <c r="BQ46" i="22"/>
  <c r="BE46" i="22"/>
  <c r="BE45" i="22"/>
  <c r="BD47" i="22"/>
  <c r="V254" i="17"/>
  <c r="J254" i="17" s="1"/>
  <c r="AR48" i="22" s="1"/>
  <c r="P204" i="17"/>
  <c r="V128" i="17"/>
  <c r="J128" i="17" s="1"/>
  <c r="AR18" i="22" s="1"/>
  <c r="BD18" i="22" s="1"/>
  <c r="W128" i="17"/>
  <c r="K128" i="17" s="1"/>
  <c r="AS18" i="22" s="1"/>
  <c r="BE18" i="22" s="1"/>
  <c r="R166" i="17"/>
  <c r="F166" i="17" s="1"/>
  <c r="AN19" i="22" s="1"/>
  <c r="V140" i="17"/>
  <c r="J140" i="17" s="1"/>
  <c r="AR45" i="22" s="1"/>
  <c r="V166" i="17"/>
  <c r="J166" i="17" s="1"/>
  <c r="AR19" i="22" s="1"/>
  <c r="BQ18" i="22"/>
  <c r="BJ48" i="22" l="1"/>
  <c r="AX48" i="22"/>
  <c r="BF48" i="22"/>
  <c r="BP21" i="22"/>
  <c r="BE47" i="22"/>
  <c r="BF21" i="22"/>
  <c r="BC20" i="22"/>
  <c r="AX47" i="22"/>
  <c r="BK45" i="22"/>
  <c r="AY20" i="22"/>
  <c r="BK20" i="22"/>
  <c r="AZ46" i="22"/>
  <c r="AQ46" i="22"/>
  <c r="M175" i="17"/>
  <c r="M177" i="17" s="1"/>
  <c r="BF19" i="22"/>
  <c r="D204" i="17"/>
  <c r="AL20" i="22" s="1"/>
  <c r="Z204" i="17"/>
  <c r="BD45" i="22"/>
  <c r="BP45" i="22"/>
  <c r="BP18" i="22"/>
  <c r="BF18" i="22"/>
  <c r="AZ19" i="22"/>
  <c r="BL19" i="22"/>
  <c r="BD19" i="22"/>
  <c r="BP19" i="22"/>
  <c r="BF45" i="22"/>
  <c r="BP48" i="22"/>
  <c r="BD48" i="22"/>
  <c r="BO46" i="22" l="1"/>
  <c r="BC46" i="22"/>
  <c r="AX20" i="22"/>
  <c r="BF20" i="22"/>
  <c r="BJ20" i="22"/>
  <c r="Z178" i="17"/>
  <c r="D178" i="17"/>
  <c r="AL46" i="22" s="1"/>
  <c r="BJ46" i="22" l="1"/>
  <c r="AX46" i="22"/>
  <c r="BF46" i="22"/>
</calcChain>
</file>

<file path=xl/comments1.xml><?xml version="1.0" encoding="utf-8"?>
<comments xmlns="http://schemas.openxmlformats.org/spreadsheetml/2006/main">
  <authors>
    <author>A satisfied Microsoft Office user</author>
    <author>Leon Souter</author>
    <author>dextsa</author>
  </authors>
  <commentList>
    <comment ref="D18" authorId="0">
      <text>
        <r>
          <rPr>
            <sz val="8"/>
            <color indexed="81"/>
            <rFont val="Tahoma"/>
            <family val="2"/>
          </rPr>
          <t>estimate has a relative standard error of 25% to 50% and should be used with caution</t>
        </r>
      </text>
    </comment>
    <comment ref="E18" authorId="0">
      <text>
        <r>
          <rPr>
            <sz val="8"/>
            <color indexed="81"/>
            <rFont val="Tahoma"/>
            <family val="2"/>
          </rPr>
          <t>estimate has a relative standard error of 25% to 50% and should be used with caution</t>
        </r>
      </text>
    </comment>
    <comment ref="D19" authorId="0">
      <text>
        <r>
          <rPr>
            <sz val="8"/>
            <color indexed="81"/>
            <rFont val="Tahoma"/>
            <family val="2"/>
          </rPr>
          <t>estimate has a relative standard error greater than 50% and is considered too unreliable for general use</t>
        </r>
      </text>
    </comment>
    <comment ref="F20" authorId="0">
      <text>
        <r>
          <rPr>
            <sz val="8"/>
            <color indexed="81"/>
            <rFont val="Tahoma"/>
            <family val="2"/>
          </rPr>
          <t>estimate has a relative standard error of 25% to 50% and should be used with caution</t>
        </r>
      </text>
    </comment>
    <comment ref="G20" authorId="0">
      <text>
        <r>
          <rPr>
            <sz val="8"/>
            <color indexed="81"/>
            <rFont val="Tahoma"/>
            <family val="2"/>
          </rPr>
          <t>estimate has a relative standard error of 25% to 50% and should be used with caution</t>
        </r>
      </text>
    </comment>
    <comment ref="H20" authorId="1">
      <text>
        <r>
          <rPr>
            <sz val="9"/>
            <color indexed="81"/>
            <rFont val="Tahoma"/>
            <family val="2"/>
          </rPr>
          <t xml:space="preserve">not available for publication but included in totals where applicable, unless otherwise indicated
</t>
        </r>
      </text>
    </comment>
    <comment ref="I20" authorId="1">
      <text>
        <r>
          <rPr>
            <sz val="9"/>
            <color indexed="81"/>
            <rFont val="Tahoma"/>
            <family val="2"/>
          </rPr>
          <t xml:space="preserve">not available for publication but included in totals where applicable, unless otherwise indicated
</t>
        </r>
      </text>
    </comment>
    <comment ref="J20" authorId="0">
      <text>
        <r>
          <rPr>
            <sz val="8"/>
            <color indexed="81"/>
            <rFont val="Tahoma"/>
            <family val="2"/>
          </rPr>
          <t>estimate has a relative standard error greater than 50% and is considered too unreliable for general use</t>
        </r>
      </text>
    </comment>
    <comment ref="J21" authorId="0">
      <text>
        <r>
          <rPr>
            <sz val="8"/>
            <color indexed="81"/>
            <rFont val="Tahoma"/>
            <family val="2"/>
          </rPr>
          <t>estimate has a relative standard error of 25% to 50% and should be used with caution</t>
        </r>
      </text>
    </comment>
    <comment ref="E23" authorId="0">
      <text>
        <r>
          <rPr>
            <sz val="8"/>
            <color indexed="81"/>
            <rFont val="Tahoma"/>
            <family val="2"/>
          </rPr>
          <t>estimate has a relative standard error of 25% to 50% and should be used with caution</t>
        </r>
      </text>
    </comment>
    <comment ref="F23" authorId="0">
      <text>
        <r>
          <rPr>
            <sz val="8"/>
            <color indexed="81"/>
            <rFont val="Tahoma"/>
            <family val="2"/>
          </rPr>
          <t>*</t>
        </r>
      </text>
    </comment>
    <comment ref="G23" authorId="0">
      <text>
        <r>
          <rPr>
            <sz val="8"/>
            <color indexed="81"/>
            <rFont val="Tahoma"/>
            <family val="2"/>
          </rPr>
          <t>*</t>
        </r>
      </text>
    </comment>
    <comment ref="H23" authorId="0">
      <text>
        <r>
          <rPr>
            <sz val="8"/>
            <color indexed="81"/>
            <rFont val="Tahoma"/>
            <family val="2"/>
          </rPr>
          <t>estimate has a relative standard error of 25% to 50% and should be used with caution</t>
        </r>
      </text>
    </comment>
    <comment ref="I23" authorId="0">
      <text>
        <r>
          <rPr>
            <sz val="8"/>
            <color indexed="81"/>
            <rFont val="Tahoma"/>
            <family val="2"/>
          </rPr>
          <t>estimate has a relative standard error of 25% to 50% and should be used with caution</t>
        </r>
      </text>
    </comment>
    <comment ref="J23" authorId="0">
      <text>
        <r>
          <rPr>
            <sz val="8"/>
            <color indexed="81"/>
            <rFont val="Tahoma"/>
            <family val="2"/>
          </rPr>
          <t>estimate has a relative standard error of 25% to 50% and should be used with caution</t>
        </r>
      </text>
    </comment>
    <comment ref="D24" authorId="0">
      <text>
        <r>
          <rPr>
            <sz val="8"/>
            <color indexed="81"/>
            <rFont val="Tahoma"/>
            <family val="2"/>
          </rPr>
          <t>estimate has a relative standard error of 25% to 50% and should be used with caution</t>
        </r>
      </text>
    </comment>
    <comment ref="E24" authorId="0">
      <text>
        <r>
          <rPr>
            <sz val="8"/>
            <color indexed="81"/>
            <rFont val="Tahoma"/>
            <family val="2"/>
          </rPr>
          <t>estimate has a relative standard error of 25% to 50% and should be used with caution</t>
        </r>
      </text>
    </comment>
    <comment ref="F24" authorId="0">
      <text>
        <r>
          <rPr>
            <sz val="8"/>
            <color indexed="81"/>
            <rFont val="Tahoma"/>
            <family val="2"/>
          </rPr>
          <t>*</t>
        </r>
      </text>
    </comment>
    <comment ref="G24" authorId="0">
      <text>
        <r>
          <rPr>
            <sz val="8"/>
            <color indexed="81"/>
            <rFont val="Tahoma"/>
            <family val="2"/>
          </rPr>
          <t>*</t>
        </r>
      </text>
    </comment>
    <comment ref="H24" authorId="0">
      <text>
        <r>
          <rPr>
            <sz val="8"/>
            <color indexed="81"/>
            <rFont val="Tahoma"/>
            <family val="2"/>
          </rPr>
          <t>estimate has a relative standard error greater than 50% and is considered too unreliable for general use</t>
        </r>
      </text>
    </comment>
    <comment ref="I24" authorId="2">
      <text>
        <r>
          <rPr>
            <sz val="8"/>
            <color indexed="81"/>
            <rFont val="Tahoma"/>
            <family val="2"/>
          </rPr>
          <t>estimate has a relative standard error of 25% to 50% and should be used with caution</t>
        </r>
      </text>
    </comment>
    <comment ref="J24" authorId="0">
      <text>
        <r>
          <rPr>
            <sz val="8"/>
            <color indexed="81"/>
            <rFont val="Tahoma"/>
            <family val="2"/>
          </rPr>
          <t>estimate has a relative standard error of 25% to 50% and should be used with caution</t>
        </r>
      </text>
    </comment>
    <comment ref="D25" authorId="0">
      <text>
        <r>
          <rPr>
            <sz val="8"/>
            <color indexed="81"/>
            <rFont val="Tahoma"/>
            <family val="2"/>
          </rPr>
          <t>**</t>
        </r>
      </text>
    </comment>
    <comment ref="E25" authorId="0">
      <text>
        <r>
          <rPr>
            <sz val="8"/>
            <color indexed="81"/>
            <rFont val="Tahoma"/>
            <family val="2"/>
          </rPr>
          <t>estimate has a relative standard error of 25% to 50% and should be used with caution</t>
        </r>
      </text>
    </comment>
    <comment ref="F25" authorId="0">
      <text>
        <r>
          <rPr>
            <sz val="8"/>
            <color indexed="81"/>
            <rFont val="Tahoma"/>
            <family val="2"/>
          </rPr>
          <t>estimate has a relative standard error of 25% to 50% and should be used with caution</t>
        </r>
      </text>
    </comment>
    <comment ref="G25" authorId="0">
      <text>
        <r>
          <rPr>
            <sz val="8"/>
            <color indexed="81"/>
            <rFont val="Tahoma"/>
            <family val="2"/>
          </rPr>
          <t>estimate has a relative standard error of 25% to 50% and should be used with caution</t>
        </r>
      </text>
    </comment>
    <comment ref="H25" authorId="0">
      <text>
        <r>
          <rPr>
            <sz val="8"/>
            <color indexed="81"/>
            <rFont val="Tahoma"/>
            <family val="2"/>
          </rPr>
          <t>estimate has a relative standard error of 25% to 50% and should be used with caution</t>
        </r>
      </text>
    </comment>
    <comment ref="I25" authorId="0">
      <text>
        <r>
          <rPr>
            <sz val="8"/>
            <color indexed="81"/>
            <rFont val="Tahoma"/>
            <family val="2"/>
          </rPr>
          <t>estimate has a relative standard error of 25% to 50% and should be used with caution</t>
        </r>
      </text>
    </comment>
    <comment ref="D26" authorId="0">
      <text>
        <r>
          <rPr>
            <sz val="8"/>
            <color indexed="81"/>
            <rFont val="Tahoma"/>
            <family val="2"/>
          </rPr>
          <t>estimate has a relative standard error of 25% to 50% and should be used with caution</t>
        </r>
      </text>
    </comment>
    <comment ref="E26" authorId="0">
      <text>
        <r>
          <rPr>
            <sz val="8"/>
            <color indexed="81"/>
            <rFont val="Tahoma"/>
            <family val="2"/>
          </rPr>
          <t>estimate has a relative standard error of 25% to 50% and should be used with caution</t>
        </r>
      </text>
    </comment>
    <comment ref="F26" authorId="0">
      <text>
        <r>
          <rPr>
            <sz val="8"/>
            <color indexed="81"/>
            <rFont val="Tahoma"/>
            <family val="2"/>
          </rPr>
          <t>estimate has a relative standard error of 25% to 50% and should be used with caution</t>
        </r>
      </text>
    </comment>
    <comment ref="G26" authorId="0">
      <text>
        <r>
          <rPr>
            <sz val="8"/>
            <color indexed="81"/>
            <rFont val="Tahoma"/>
            <family val="2"/>
          </rPr>
          <t>estimate has a relative standard error of 25% to 50% and should be used with caution</t>
        </r>
      </text>
    </comment>
    <comment ref="H26" authorId="1">
      <text>
        <r>
          <rPr>
            <sz val="9"/>
            <color indexed="81"/>
            <rFont val="Tahoma"/>
            <family val="2"/>
          </rPr>
          <t xml:space="preserve">not available for publication but included in totals where applicable, unless otherwise indicated
</t>
        </r>
      </text>
    </comment>
    <comment ref="I26" authorId="1">
      <text>
        <r>
          <rPr>
            <sz val="9"/>
            <color indexed="81"/>
            <rFont val="Tahoma"/>
            <family val="2"/>
          </rPr>
          <t xml:space="preserve">not available for publication but included in totals where applicable, unless otherwise indicated
</t>
        </r>
      </text>
    </comment>
    <comment ref="J26" authorId="0">
      <text>
        <r>
          <rPr>
            <sz val="8"/>
            <color indexed="81"/>
            <rFont val="Tahoma"/>
            <family val="2"/>
          </rPr>
          <t>estimate has a relative standard error of 25% to 50% and should be used with caution</t>
        </r>
      </text>
    </comment>
    <comment ref="D29" authorId="0">
      <text>
        <r>
          <rPr>
            <sz val="8"/>
            <color indexed="81"/>
            <rFont val="Tahoma"/>
            <family val="2"/>
          </rPr>
          <t>estimate has a relative standard error of 25% to 50% and should be used with caution</t>
        </r>
      </text>
    </comment>
    <comment ref="E29" authorId="0">
      <text>
        <r>
          <rPr>
            <sz val="8"/>
            <color indexed="81"/>
            <rFont val="Tahoma"/>
            <family val="2"/>
          </rPr>
          <t>estimate has a relative standard error of 25% to 50% and should be used with caution</t>
        </r>
      </text>
    </comment>
    <comment ref="F29" authorId="2">
      <text>
        <r>
          <rPr>
            <sz val="8"/>
            <color indexed="81"/>
            <rFont val="Tahoma"/>
            <family val="2"/>
          </rPr>
          <t>estimate has a relative standard error of 25% to 50% and should be used with caution</t>
        </r>
      </text>
    </comment>
    <comment ref="H31" authorId="1">
      <text>
        <r>
          <rPr>
            <sz val="9"/>
            <color indexed="81"/>
            <rFont val="Tahoma"/>
            <family val="2"/>
          </rPr>
          <t xml:space="preserve">not available for publication but included in totals where applicable, unless otherwise indicated
</t>
        </r>
      </text>
    </comment>
    <comment ref="I31" authorId="1">
      <text>
        <r>
          <rPr>
            <sz val="9"/>
            <color indexed="81"/>
            <rFont val="Tahoma"/>
            <family val="2"/>
          </rPr>
          <t xml:space="preserve">not available for publication but included in totals where applicable, unless otherwise indicated
</t>
        </r>
      </text>
    </comment>
    <comment ref="D32" authorId="0">
      <text>
        <r>
          <rPr>
            <sz val="8"/>
            <color indexed="81"/>
            <rFont val="Tahoma"/>
            <family val="2"/>
          </rPr>
          <t>estimate has a relative standard error of 25% to 50% and should be used with caution</t>
        </r>
      </text>
    </comment>
    <comment ref="E32" authorId="0">
      <text>
        <r>
          <rPr>
            <sz val="8"/>
            <color indexed="81"/>
            <rFont val="Tahoma"/>
            <family val="2"/>
          </rPr>
          <t>estimate has a relative standard error of 25% to 50% and should be used with caution</t>
        </r>
      </text>
    </comment>
    <comment ref="F32" authorId="0">
      <text>
        <r>
          <rPr>
            <sz val="8"/>
            <color indexed="81"/>
            <rFont val="Tahoma"/>
            <family val="2"/>
          </rPr>
          <t>estimate has a relative standard error of 25% to 50% and should be used with caution</t>
        </r>
      </text>
    </comment>
    <comment ref="G32" authorId="0">
      <text>
        <r>
          <rPr>
            <sz val="8"/>
            <color indexed="81"/>
            <rFont val="Tahoma"/>
            <family val="2"/>
          </rPr>
          <t>estimate has a relative standard error of 25% to 50% and should be used with caution</t>
        </r>
      </text>
    </comment>
    <comment ref="H32" authorId="0">
      <text>
        <r>
          <rPr>
            <sz val="8"/>
            <color indexed="81"/>
            <rFont val="Tahoma"/>
            <family val="2"/>
          </rPr>
          <t>estimate has a relative standard error of 25% to 50% and should be used with caution</t>
        </r>
      </text>
    </comment>
    <comment ref="I32" authorId="0">
      <text>
        <r>
          <rPr>
            <sz val="8"/>
            <color indexed="81"/>
            <rFont val="Tahoma"/>
            <family val="2"/>
          </rPr>
          <t>estimate has a relative standard error of 25% to 50% and should be used with caution</t>
        </r>
      </text>
    </comment>
    <comment ref="J32" authorId="0">
      <text>
        <r>
          <rPr>
            <sz val="8"/>
            <color indexed="81"/>
            <rFont val="Tahoma"/>
            <family val="2"/>
          </rPr>
          <t>estimate has a relative standard error greater than 50% and is considered too unreliable for general use</t>
        </r>
      </text>
    </comment>
    <comment ref="D34" authorId="1">
      <text>
        <r>
          <rPr>
            <sz val="9"/>
            <color indexed="81"/>
            <rFont val="Tahoma"/>
            <family val="2"/>
          </rPr>
          <t xml:space="preserve">not available for publication but included in totals where applicable, unless otherwise indicated
</t>
        </r>
      </text>
    </comment>
    <comment ref="E34" authorId="1">
      <text>
        <r>
          <rPr>
            <sz val="9"/>
            <color indexed="81"/>
            <rFont val="Tahoma"/>
            <family val="2"/>
          </rPr>
          <t xml:space="preserve">not available for publication but included in totals where applicable, unless otherwise indicated
</t>
        </r>
      </text>
    </comment>
    <comment ref="F34" authorId="0">
      <text>
        <r>
          <rPr>
            <sz val="8"/>
            <color indexed="81"/>
            <rFont val="Tahoma"/>
            <family val="2"/>
          </rPr>
          <t>estimate has a relative standard error of 25% to 50% and should be used with caution</t>
        </r>
      </text>
    </comment>
    <comment ref="D35" authorId="0">
      <text>
        <r>
          <rPr>
            <sz val="8"/>
            <color indexed="81"/>
            <rFont val="Tahoma"/>
            <family val="2"/>
          </rPr>
          <t>estimate has a relative standard error of 25% to 50% and should be used with caution</t>
        </r>
      </text>
    </comment>
    <comment ref="E35" authorId="0">
      <text>
        <r>
          <rPr>
            <sz val="8"/>
            <color indexed="81"/>
            <rFont val="Tahoma"/>
            <family val="2"/>
          </rPr>
          <t>estimate has a relative standard error greater than 50% and is considered too unreliable for general use</t>
        </r>
      </text>
    </comment>
    <comment ref="F35" authorId="0">
      <text>
        <r>
          <rPr>
            <sz val="8"/>
            <color indexed="81"/>
            <rFont val="Tahoma"/>
            <family val="2"/>
          </rPr>
          <t>estimate has a relative standard error of 25% to 50% and should be used with caution</t>
        </r>
      </text>
    </comment>
    <comment ref="G35" authorId="0">
      <text>
        <r>
          <rPr>
            <sz val="8"/>
            <color indexed="81"/>
            <rFont val="Tahoma"/>
            <family val="2"/>
          </rPr>
          <t>estimate has a relative standard error of 25% to 50% and should be used with caution</t>
        </r>
      </text>
    </comment>
    <comment ref="H35" authorId="0">
      <text>
        <r>
          <rPr>
            <sz val="8"/>
            <color indexed="81"/>
            <rFont val="Tahoma"/>
            <family val="2"/>
          </rPr>
          <t>estimate has a relative standard error greater than 50% and is considered too unreliable for general use</t>
        </r>
      </text>
    </comment>
    <comment ref="I35" authorId="0">
      <text>
        <r>
          <rPr>
            <sz val="8"/>
            <color indexed="81"/>
            <rFont val="Tahoma"/>
            <family val="2"/>
          </rPr>
          <t>estimate has a relative standard error of 25% to 50% and should be used with caution</t>
        </r>
      </text>
    </comment>
    <comment ref="J35" authorId="0">
      <text>
        <r>
          <rPr>
            <sz val="8"/>
            <color indexed="81"/>
            <rFont val="Tahoma"/>
            <family val="2"/>
          </rPr>
          <t>estimate has a relative standard error greater than 50% and is considered too unreliable for general use</t>
        </r>
      </text>
    </comment>
    <comment ref="D36" authorId="1">
      <text>
        <r>
          <rPr>
            <sz val="9"/>
            <color indexed="81"/>
            <rFont val="Tahoma"/>
            <family val="2"/>
          </rPr>
          <t xml:space="preserve">not available for publication but included in totals where applicable, unless otherwise indicated
</t>
        </r>
      </text>
    </comment>
    <comment ref="E36" authorId="1">
      <text>
        <r>
          <rPr>
            <sz val="9"/>
            <color indexed="81"/>
            <rFont val="Tahoma"/>
            <family val="2"/>
          </rPr>
          <t xml:space="preserve">not available for publication but included in totals where applicable, unless otherwise indicated
</t>
        </r>
      </text>
    </comment>
    <comment ref="F36" authorId="0">
      <text>
        <r>
          <rPr>
            <sz val="8"/>
            <color indexed="81"/>
            <rFont val="Tahoma"/>
            <family val="2"/>
          </rPr>
          <t>estimate has a relative standard error of 25% to 50% and should be used with caution</t>
        </r>
      </text>
    </comment>
    <comment ref="H36" authorId="0">
      <text>
        <r>
          <rPr>
            <sz val="8"/>
            <color indexed="81"/>
            <rFont val="Tahoma"/>
            <family val="2"/>
          </rPr>
          <t>estimate has a relative standard error of 25% to 50% and should be used with caution</t>
        </r>
      </text>
    </comment>
    <comment ref="D37" authorId="0">
      <text>
        <r>
          <rPr>
            <sz val="8"/>
            <color indexed="81"/>
            <rFont val="Tahoma"/>
            <family val="2"/>
          </rPr>
          <t>estimate has a relative standard error of 25% to 50% and should be used with caution</t>
        </r>
      </text>
    </comment>
    <comment ref="E37" authorId="0">
      <text>
        <r>
          <rPr>
            <sz val="8"/>
            <color indexed="81"/>
            <rFont val="Tahoma"/>
            <family val="2"/>
          </rPr>
          <t>estimate has a relative standard error of 25% to 50% and should be used with caution</t>
        </r>
      </text>
    </comment>
    <comment ref="F37" authorId="0">
      <text>
        <r>
          <rPr>
            <sz val="8"/>
            <color indexed="81"/>
            <rFont val="Tahoma"/>
            <family val="2"/>
          </rPr>
          <t>estimate has a relative standard error of 25% to 50% and should be used with caution</t>
        </r>
      </text>
    </comment>
    <comment ref="G37" authorId="0">
      <text>
        <r>
          <rPr>
            <sz val="8"/>
            <color indexed="81"/>
            <rFont val="Tahoma"/>
            <family val="2"/>
          </rPr>
          <t>estimate has a relative standard error of 25% to 50% and should be used with caution</t>
        </r>
      </text>
    </comment>
    <comment ref="H37" authorId="1">
      <text>
        <r>
          <rPr>
            <sz val="9"/>
            <color indexed="81"/>
            <rFont val="Tahoma"/>
            <family val="2"/>
          </rPr>
          <t xml:space="preserve">not available for publication but included in totals where applicable, unless otherwise indicated
</t>
        </r>
      </text>
    </comment>
    <comment ref="I37" authorId="1">
      <text>
        <r>
          <rPr>
            <sz val="9"/>
            <color indexed="81"/>
            <rFont val="Tahoma"/>
            <family val="2"/>
          </rPr>
          <t xml:space="preserve">not available for publication but included in totals where applicable, unless otherwise indicated
</t>
        </r>
      </text>
    </comment>
    <comment ref="J37" authorId="0">
      <text>
        <r>
          <rPr>
            <sz val="8"/>
            <color indexed="81"/>
            <rFont val="Tahoma"/>
            <family val="2"/>
          </rPr>
          <t>estimate has a relative standard error greater than 50% and is considered too unreliable for general use</t>
        </r>
      </text>
    </comment>
    <comment ref="H42" authorId="0">
      <text>
        <r>
          <rPr>
            <sz val="8"/>
            <color indexed="81"/>
            <rFont val="Tahoma"/>
            <family val="2"/>
          </rPr>
          <t>estimate has a relative standard error of 25% to 50% and should be used with caution</t>
        </r>
      </text>
    </comment>
    <comment ref="I42" authorId="0">
      <text>
        <r>
          <rPr>
            <sz val="8"/>
            <color indexed="81"/>
            <rFont val="Tahoma"/>
            <family val="2"/>
          </rPr>
          <t>estimate has a relative standard error of 25% to 50% and should be used with caution</t>
        </r>
      </text>
    </comment>
    <comment ref="J42" authorId="0">
      <text>
        <r>
          <rPr>
            <sz val="8"/>
            <color indexed="81"/>
            <rFont val="Tahoma"/>
            <family val="2"/>
          </rPr>
          <t>estimate has a relative standard error greater than 50% and is considered too unreliable for general use</t>
        </r>
      </text>
    </comment>
    <comment ref="J43" authorId="0">
      <text>
        <r>
          <rPr>
            <sz val="8"/>
            <color indexed="81"/>
            <rFont val="Tahoma"/>
            <family val="2"/>
          </rPr>
          <t>estimate has a relative standard error of 25% to 50% and should be used with caution</t>
        </r>
      </text>
    </comment>
    <comment ref="D45" authorId="1">
      <text>
        <r>
          <rPr>
            <sz val="9"/>
            <color indexed="81"/>
            <rFont val="Tahoma"/>
            <family val="2"/>
          </rPr>
          <t xml:space="preserve">not available for publication but included in totals where applicable, unless otherwise indicated
</t>
        </r>
      </text>
    </comment>
    <comment ref="E45" authorId="1">
      <text>
        <r>
          <rPr>
            <sz val="9"/>
            <color indexed="81"/>
            <rFont val="Tahoma"/>
            <family val="2"/>
          </rPr>
          <t xml:space="preserve">not available for publication but included in totals where applicable, unless otherwise indicated
</t>
        </r>
      </text>
    </comment>
    <comment ref="D46" authorId="0">
      <text>
        <r>
          <rPr>
            <sz val="8"/>
            <color indexed="81"/>
            <rFont val="Tahoma"/>
            <family val="2"/>
          </rPr>
          <t>estimate has a relative standard error of 25% to 50% and should be used with caution</t>
        </r>
      </text>
    </comment>
    <comment ref="E46" authorId="0">
      <text>
        <r>
          <rPr>
            <sz val="8"/>
            <color indexed="81"/>
            <rFont val="Tahoma"/>
            <family val="2"/>
          </rPr>
          <t>estimate has a relative standard error of 25% to 50% and should be used with caution</t>
        </r>
      </text>
    </comment>
    <comment ref="F46" authorId="0">
      <text>
        <r>
          <rPr>
            <sz val="8"/>
            <color indexed="81"/>
            <rFont val="Tahoma"/>
            <family val="2"/>
          </rPr>
          <t>estimate has a relative standard error of 25% to 50% and should be used with caution</t>
        </r>
      </text>
    </comment>
    <comment ref="G46" authorId="0">
      <text>
        <r>
          <rPr>
            <sz val="8"/>
            <color indexed="81"/>
            <rFont val="Tahoma"/>
            <family val="2"/>
          </rPr>
          <t>estimate has a relative standard error of 25% to 50% and should be used with caution</t>
        </r>
      </text>
    </comment>
    <comment ref="H46" authorId="0">
      <text>
        <r>
          <rPr>
            <sz val="8"/>
            <color indexed="81"/>
            <rFont val="Tahoma"/>
            <family val="2"/>
          </rPr>
          <t>estimate has a relative standard error of 25% to 50% and should be used with caution</t>
        </r>
      </text>
    </comment>
    <comment ref="I46" authorId="0">
      <text>
        <r>
          <rPr>
            <sz val="8"/>
            <color indexed="81"/>
            <rFont val="Tahoma"/>
            <family val="2"/>
          </rPr>
          <t>estimate has a relative standard error of 25% to 50% and should be used with caution</t>
        </r>
      </text>
    </comment>
    <comment ref="J46" authorId="0">
      <text>
        <r>
          <rPr>
            <sz val="8"/>
            <color indexed="81"/>
            <rFont val="Tahoma"/>
            <family val="2"/>
          </rPr>
          <t>estimate has a relative standard error of 25% to 50% and should be used with caution</t>
        </r>
      </text>
    </comment>
    <comment ref="D47" authorId="1">
      <text>
        <r>
          <rPr>
            <sz val="9"/>
            <color indexed="81"/>
            <rFont val="Tahoma"/>
            <family val="2"/>
          </rPr>
          <t xml:space="preserve">not available for publication but included in totals where applicable, unless otherwise indicated
</t>
        </r>
      </text>
    </comment>
    <comment ref="E47" authorId="1">
      <text>
        <r>
          <rPr>
            <sz val="9"/>
            <color indexed="81"/>
            <rFont val="Tahoma"/>
            <family val="2"/>
          </rPr>
          <t xml:space="preserve">not available for publication but included in totals where applicable, unless otherwise indicated
</t>
        </r>
      </text>
    </comment>
    <comment ref="F47" authorId="0">
      <text>
        <r>
          <rPr>
            <sz val="8"/>
            <color indexed="81"/>
            <rFont val="Tahoma"/>
            <family val="2"/>
          </rPr>
          <t>estimate has a relative standard error of 25% to 50% and should be used with caution</t>
        </r>
      </text>
    </comment>
    <comment ref="H48" authorId="0">
      <text>
        <r>
          <rPr>
            <sz val="8"/>
            <color indexed="81"/>
            <rFont val="Tahoma"/>
            <family val="2"/>
          </rPr>
          <t>estimate has a relative standard error of 25% to 50% and should be used with caution</t>
        </r>
      </text>
    </comment>
    <comment ref="I48" authorId="0">
      <text>
        <r>
          <rPr>
            <sz val="8"/>
            <color indexed="81"/>
            <rFont val="Tahoma"/>
            <family val="2"/>
          </rPr>
          <t>estimate has a relative standard error of 25% to 50% and should be used with caution</t>
        </r>
      </text>
    </comment>
    <comment ref="J48" authorId="0">
      <text>
        <r>
          <rPr>
            <sz val="8"/>
            <color indexed="81"/>
            <rFont val="Tahoma"/>
            <family val="2"/>
          </rPr>
          <t>estimate has a relative standard error of 25% to 50% and should be used with caution</t>
        </r>
      </text>
    </comment>
    <comment ref="D53" authorId="0">
      <text>
        <r>
          <rPr>
            <sz val="8"/>
            <color indexed="81"/>
            <rFont val="Tahoma"/>
            <family val="2"/>
          </rPr>
          <t>estimate has a relative standard error of 25% to 50% and should be used with caution</t>
        </r>
      </text>
    </comment>
    <comment ref="E53" authorId="0">
      <text>
        <r>
          <rPr>
            <sz val="8"/>
            <color indexed="81"/>
            <rFont val="Tahoma"/>
            <family val="2"/>
          </rPr>
          <t>estimate has a relative standard error of 25% to 50% and should be used with caution</t>
        </r>
      </text>
    </comment>
    <comment ref="D54" authorId="0">
      <text>
        <r>
          <rPr>
            <sz val="8"/>
            <color indexed="81"/>
            <rFont val="Tahoma"/>
            <family val="2"/>
          </rPr>
          <t>estimate has a relative standard error greater than 50% and is considered too unreliable for general use</t>
        </r>
      </text>
    </comment>
    <comment ref="H55" authorId="1">
      <text>
        <r>
          <rPr>
            <sz val="9"/>
            <color indexed="81"/>
            <rFont val="Tahoma"/>
            <family val="2"/>
          </rPr>
          <t xml:space="preserve">not available for publication but included in totals where applicable, unless otherwise indicated
</t>
        </r>
      </text>
    </comment>
    <comment ref="J55" authorId="1">
      <text>
        <r>
          <rPr>
            <sz val="9"/>
            <color indexed="81"/>
            <rFont val="Tahoma"/>
            <family val="2"/>
          </rPr>
          <t xml:space="preserve">not available for publication but included in totals where applicable, unless otherwise indicated
</t>
        </r>
      </text>
    </comment>
    <comment ref="D56" authorId="0">
      <text>
        <r>
          <rPr>
            <sz val="8"/>
            <color indexed="81"/>
            <rFont val="Tahoma"/>
            <family val="2"/>
          </rPr>
          <t>estimate has a relative standard error of 25% to 50% and should be used with caution</t>
        </r>
      </text>
    </comment>
    <comment ref="J56" authorId="0">
      <text>
        <r>
          <rPr>
            <sz val="8"/>
            <color indexed="81"/>
            <rFont val="Tahoma"/>
            <family val="2"/>
          </rPr>
          <t>estimate has a relative standard error of 25% to 50% and should be used with caution</t>
        </r>
      </text>
    </comment>
    <comment ref="D58" authorId="1">
      <text>
        <r>
          <rPr>
            <sz val="9"/>
            <color indexed="81"/>
            <rFont val="Tahoma"/>
            <family val="2"/>
          </rPr>
          <t xml:space="preserve">not available for publication but included in totals where applicable, unless otherwise indicated
</t>
        </r>
      </text>
    </comment>
    <comment ref="E58" authorId="0">
      <text>
        <r>
          <rPr>
            <sz val="8"/>
            <color indexed="81"/>
            <rFont val="Tahoma"/>
            <family val="2"/>
          </rPr>
          <t>estimate has a relative standard error of 25% to 50% and should be used with caution</t>
        </r>
      </text>
    </comment>
    <comment ref="F58" authorId="0">
      <text>
        <r>
          <rPr>
            <sz val="8"/>
            <color indexed="81"/>
            <rFont val="Tahoma"/>
            <family val="2"/>
          </rPr>
          <t>estimate has a relative standard error of 25% to 50% and should be used with caution</t>
        </r>
      </text>
    </comment>
    <comment ref="G58" authorId="0">
      <text>
        <r>
          <rPr>
            <sz val="8"/>
            <color indexed="81"/>
            <rFont val="Tahoma"/>
            <family val="2"/>
          </rPr>
          <t>estimate has a relative standard error of 25% to 50% and should be used with caution</t>
        </r>
      </text>
    </comment>
    <comment ref="H58" authorId="0">
      <text>
        <r>
          <rPr>
            <sz val="8"/>
            <color indexed="81"/>
            <rFont val="Tahoma"/>
            <family val="2"/>
          </rPr>
          <t>estimate has a relative standard error of 25% to 50% and should be used with caution</t>
        </r>
      </text>
    </comment>
    <comment ref="I58" authorId="0">
      <text>
        <r>
          <rPr>
            <sz val="8"/>
            <color indexed="81"/>
            <rFont val="Tahoma"/>
            <family val="2"/>
          </rPr>
          <t>estimate has a relative standard error of 25% to 50% and should be used with caution</t>
        </r>
      </text>
    </comment>
    <comment ref="J58" authorId="1">
      <text>
        <r>
          <rPr>
            <sz val="9"/>
            <color indexed="81"/>
            <rFont val="Tahoma"/>
            <family val="2"/>
          </rPr>
          <t xml:space="preserve">not available for publication but included in totals where applicable, unless otherwise indicated
</t>
        </r>
      </text>
    </comment>
    <comment ref="D59" authorId="0">
      <text>
        <r>
          <rPr>
            <sz val="8"/>
            <color indexed="81"/>
            <rFont val="Tahoma"/>
            <family val="2"/>
          </rPr>
          <t>estimate has a relative standard error of 25% to 50% and should be used with caution</t>
        </r>
      </text>
    </comment>
    <comment ref="E59" authorId="0">
      <text>
        <r>
          <rPr>
            <sz val="8"/>
            <color indexed="81"/>
            <rFont val="Tahoma"/>
            <family val="2"/>
          </rPr>
          <t>estimate has a relative standard error of 25% to 50% and should be used with caution</t>
        </r>
      </text>
    </comment>
    <comment ref="F59" authorId="0">
      <text>
        <r>
          <rPr>
            <sz val="8"/>
            <color indexed="81"/>
            <rFont val="Tahoma"/>
            <family val="2"/>
          </rPr>
          <t>estimate has a relative standard error of 25% to 50% and should be used with caution</t>
        </r>
      </text>
    </comment>
    <comment ref="G59" authorId="0">
      <text>
        <r>
          <rPr>
            <sz val="8"/>
            <color indexed="81"/>
            <rFont val="Tahoma"/>
            <family val="2"/>
          </rPr>
          <t>estimate has a relative standard error of 25% to 50% and should be used with caution</t>
        </r>
      </text>
    </comment>
    <comment ref="H59" authorId="0">
      <text>
        <r>
          <rPr>
            <sz val="8"/>
            <color indexed="81"/>
            <rFont val="Tahoma"/>
            <family val="2"/>
          </rPr>
          <t>estimate has a relative standard error of 25% to 50% and should be used with caution</t>
        </r>
      </text>
    </comment>
    <comment ref="I59" authorId="0">
      <text>
        <r>
          <rPr>
            <sz val="8"/>
            <color indexed="81"/>
            <rFont val="Tahoma"/>
            <family val="2"/>
          </rPr>
          <t>estimate has a relative standard error of 25% to 50% and should be used with caution</t>
        </r>
      </text>
    </comment>
    <comment ref="J59" authorId="0">
      <text>
        <r>
          <rPr>
            <sz val="8"/>
            <color indexed="81"/>
            <rFont val="Tahoma"/>
            <family val="2"/>
          </rPr>
          <t>estimate has a relative standard error of 25% to 50% and should be used with caution</t>
        </r>
      </text>
    </comment>
    <comment ref="D60" authorId="1">
      <text>
        <r>
          <rPr>
            <sz val="9"/>
            <color indexed="81"/>
            <rFont val="Tahoma"/>
            <family val="2"/>
          </rPr>
          <t xml:space="preserve">not available for publication but included in totals where applicable, unless otherwise indicated
</t>
        </r>
      </text>
    </comment>
    <comment ref="E60" authorId="0">
      <text>
        <r>
          <rPr>
            <sz val="8"/>
            <color indexed="81"/>
            <rFont val="Tahoma"/>
            <family val="2"/>
          </rPr>
          <t>estimate has a relative standard error of 25% to 50% and should be used with caution</t>
        </r>
      </text>
    </comment>
    <comment ref="F60" authorId="0">
      <text>
        <r>
          <rPr>
            <sz val="8"/>
            <color indexed="81"/>
            <rFont val="Tahoma"/>
            <family val="2"/>
          </rPr>
          <t>estimate has a relative standard error greater than 50% and is considered too unreliable for general use</t>
        </r>
      </text>
    </comment>
    <comment ref="G60" authorId="0">
      <text>
        <r>
          <rPr>
            <sz val="8"/>
            <color indexed="81"/>
            <rFont val="Tahoma"/>
            <family val="2"/>
          </rPr>
          <t>estimate has a relative standard error of 25% to 50% and should be used with caution</t>
        </r>
      </text>
    </comment>
    <comment ref="H60" authorId="1">
      <text>
        <r>
          <rPr>
            <sz val="9"/>
            <color indexed="81"/>
            <rFont val="Tahoma"/>
            <family val="2"/>
          </rPr>
          <t xml:space="preserve">not available for publication but included in totals where applicable, unless otherwise indicated
</t>
        </r>
      </text>
    </comment>
    <comment ref="I60" authorId="0">
      <text>
        <r>
          <rPr>
            <sz val="8"/>
            <color indexed="81"/>
            <rFont val="Tahoma"/>
            <family val="2"/>
          </rPr>
          <t>estimate has a relative standard error of 25% to 50% and should be used with caution</t>
        </r>
      </text>
    </comment>
    <comment ref="J60" authorId="0">
      <text>
        <r>
          <rPr>
            <sz val="8"/>
            <color indexed="81"/>
            <rFont val="Tahoma"/>
            <family val="2"/>
          </rPr>
          <t>estimate has a relative standard error of 25% to 50% and should be used with caution</t>
        </r>
      </text>
    </comment>
    <comment ref="E61" authorId="0">
      <text>
        <r>
          <rPr>
            <sz val="8"/>
            <color indexed="81"/>
            <rFont val="Tahoma"/>
            <family val="2"/>
          </rPr>
          <t>estimate has a relative standard error of 25% to 50% and should be used with caution</t>
        </r>
      </text>
    </comment>
    <comment ref="F61" authorId="0">
      <text>
        <r>
          <rPr>
            <sz val="8"/>
            <color indexed="81"/>
            <rFont val="Tahoma"/>
            <family val="2"/>
          </rPr>
          <t>estimate has a relative standard error of 25% to 50% and should be used with caution</t>
        </r>
      </text>
    </comment>
    <comment ref="G61" authorId="0">
      <text>
        <r>
          <rPr>
            <sz val="8"/>
            <color indexed="81"/>
            <rFont val="Tahoma"/>
            <family val="2"/>
          </rPr>
          <t>estimate has a relative standard error of 25% to 50% and should be used with caution</t>
        </r>
      </text>
    </comment>
    <comment ref="H61" authorId="0">
      <text>
        <r>
          <rPr>
            <sz val="8"/>
            <color indexed="81"/>
            <rFont val="Tahoma"/>
            <family val="2"/>
          </rPr>
          <t>estimate has a relative standard error of 25% to 50% and should be used with caution</t>
        </r>
      </text>
    </comment>
    <comment ref="I61" authorId="0">
      <text>
        <r>
          <rPr>
            <sz val="8"/>
            <color indexed="81"/>
            <rFont val="Tahoma"/>
            <family val="2"/>
          </rPr>
          <t>estimate has a relative standard error of 25% to 50% and should be used with caution</t>
        </r>
      </text>
    </comment>
    <comment ref="J61" authorId="0">
      <text>
        <r>
          <rPr>
            <sz val="8"/>
            <color indexed="81"/>
            <rFont val="Tahoma"/>
            <family val="2"/>
          </rPr>
          <t>estimate has a relative standard error of 25% to 50% and should be used with caution</t>
        </r>
      </text>
    </comment>
    <comment ref="D64" authorId="0">
      <text>
        <r>
          <rPr>
            <sz val="8"/>
            <color indexed="81"/>
            <rFont val="Tahoma"/>
            <family val="2"/>
          </rPr>
          <t>estimate has a relative standard error of 25% to 50% and should be used with caution</t>
        </r>
      </text>
    </comment>
    <comment ref="E64" authorId="0">
      <text>
        <r>
          <rPr>
            <sz val="8"/>
            <color indexed="81"/>
            <rFont val="Tahoma"/>
            <family val="2"/>
          </rPr>
          <t>estimate has a relative standard error of 25% to 50% and should be used with caution</t>
        </r>
      </text>
    </comment>
    <comment ref="F64" authorId="0">
      <text>
        <r>
          <rPr>
            <sz val="8"/>
            <color indexed="81"/>
            <rFont val="Tahoma"/>
            <family val="2"/>
          </rPr>
          <t>estimate has a relative standard error of 25% to 50% and should be used with caution</t>
        </r>
      </text>
    </comment>
    <comment ref="H66" authorId="1">
      <text>
        <r>
          <rPr>
            <sz val="9"/>
            <color indexed="81"/>
            <rFont val="Tahoma"/>
            <family val="2"/>
          </rPr>
          <t xml:space="preserve">not available for publication but included in totals where applicable, unless otherwise indicated
</t>
        </r>
      </text>
    </comment>
    <comment ref="I66" authorId="0">
      <text>
        <r>
          <rPr>
            <sz val="8"/>
            <color indexed="81"/>
            <rFont val="Tahoma"/>
            <family val="2"/>
          </rPr>
          <t>estimate has a relative standard error greater than 50% and is considered too unreliable for general use</t>
        </r>
      </text>
    </comment>
    <comment ref="J66" authorId="1">
      <text>
        <r>
          <rPr>
            <sz val="9"/>
            <color indexed="81"/>
            <rFont val="Tahoma"/>
            <family val="2"/>
          </rPr>
          <t xml:space="preserve">not available for publication but included in totals where applicable, unless otherwise indicated
</t>
        </r>
      </text>
    </comment>
    <comment ref="D67" authorId="0">
      <text>
        <r>
          <rPr>
            <sz val="8"/>
            <color indexed="81"/>
            <rFont val="Tahoma"/>
            <family val="2"/>
          </rPr>
          <t>estimate has a relative standard error of 25% to 50% and should be used with caution</t>
        </r>
      </text>
    </comment>
    <comment ref="E67" authorId="0">
      <text>
        <r>
          <rPr>
            <sz val="8"/>
            <color indexed="81"/>
            <rFont val="Tahoma"/>
            <family val="2"/>
          </rPr>
          <t>estimate has a relative standard error of 25% to 50% and should be used with caution</t>
        </r>
      </text>
    </comment>
    <comment ref="F67" authorId="0">
      <text>
        <r>
          <rPr>
            <sz val="8"/>
            <color indexed="81"/>
            <rFont val="Tahoma"/>
            <family val="2"/>
          </rPr>
          <t>estimate has a relative standard error of 25% to 50% and should be used with caution</t>
        </r>
      </text>
    </comment>
    <comment ref="H67" authorId="0">
      <text>
        <r>
          <rPr>
            <sz val="8"/>
            <color indexed="81"/>
            <rFont val="Tahoma"/>
            <family val="2"/>
          </rPr>
          <t>estimate has a relative standard error of 25% to 50% and should be used with caution</t>
        </r>
      </text>
    </comment>
    <comment ref="I67" authorId="0">
      <text>
        <r>
          <rPr>
            <sz val="8"/>
            <color indexed="81"/>
            <rFont val="Tahoma"/>
            <family val="2"/>
          </rPr>
          <t>estimate has a relative standard error of 25% to 50% and should be used with caution</t>
        </r>
      </text>
    </comment>
    <comment ref="J67" authorId="0">
      <text>
        <r>
          <rPr>
            <sz val="8"/>
            <color indexed="81"/>
            <rFont val="Tahoma"/>
            <family val="2"/>
          </rPr>
          <t>estimate has a relative standard error of 25% to 50% and should be used with caution</t>
        </r>
      </text>
    </comment>
    <comment ref="D69" authorId="1">
      <text>
        <r>
          <rPr>
            <sz val="9"/>
            <color indexed="81"/>
            <rFont val="Tahoma"/>
            <family val="2"/>
          </rPr>
          <t xml:space="preserve">not available for publication but included in totals where applicable, unless otherwise indicated
</t>
        </r>
      </text>
    </comment>
    <comment ref="E69" authorId="0">
      <text>
        <r>
          <rPr>
            <sz val="8"/>
            <color indexed="81"/>
            <rFont val="Tahoma"/>
            <family val="2"/>
          </rPr>
          <t>estimate has a relative standard error of 25% to 50% and should be used with caution</t>
        </r>
      </text>
    </comment>
    <comment ref="I69" authorId="0">
      <text>
        <r>
          <rPr>
            <sz val="8"/>
            <color indexed="81"/>
            <rFont val="Tahoma"/>
            <family val="2"/>
          </rPr>
          <t>estimate has a relative standard error of 25% to 50% and should be used with caution</t>
        </r>
      </text>
    </comment>
    <comment ref="J69" authorId="1">
      <text>
        <r>
          <rPr>
            <sz val="9"/>
            <color indexed="81"/>
            <rFont val="Tahoma"/>
            <family val="2"/>
          </rPr>
          <t xml:space="preserve">not available for publication but included in totals where applicable, unless otherwise indicated
</t>
        </r>
      </text>
    </comment>
    <comment ref="D70" authorId="0">
      <text>
        <r>
          <rPr>
            <sz val="8"/>
            <color indexed="81"/>
            <rFont val="Tahoma"/>
            <family val="2"/>
          </rPr>
          <t>estimate has a relative standard error of 25% to 50% and should be used with caution</t>
        </r>
      </text>
    </comment>
    <comment ref="E70" authorId="0">
      <text>
        <r>
          <rPr>
            <sz val="8"/>
            <color indexed="81"/>
            <rFont val="Tahoma"/>
            <family val="2"/>
          </rPr>
          <t>estimate has a relative standard error of 25% to 50% and should be used with caution</t>
        </r>
      </text>
    </comment>
    <comment ref="F70" authorId="0">
      <text>
        <r>
          <rPr>
            <sz val="8"/>
            <color indexed="81"/>
            <rFont val="Tahoma"/>
            <family val="2"/>
          </rPr>
          <t>estimate has a relative standard error of 25% to 50% and should be used with caution</t>
        </r>
      </text>
    </comment>
    <comment ref="G70" authorId="0">
      <text>
        <r>
          <rPr>
            <sz val="8"/>
            <color indexed="81"/>
            <rFont val="Tahoma"/>
            <family val="2"/>
          </rPr>
          <t>estimate has a relative standard error of 25% to 50% and should be used with caution</t>
        </r>
      </text>
    </comment>
    <comment ref="H70" authorId="0">
      <text>
        <r>
          <rPr>
            <sz val="8"/>
            <color indexed="81"/>
            <rFont val="Tahoma"/>
            <family val="2"/>
          </rPr>
          <t>estimate has a relative standard error of 25% to 50% and should be used with caution</t>
        </r>
      </text>
    </comment>
    <comment ref="I70" authorId="0">
      <text>
        <r>
          <rPr>
            <sz val="8"/>
            <color indexed="81"/>
            <rFont val="Tahoma"/>
            <family val="2"/>
          </rPr>
          <t>estimate has a relative standard error of 25% to 50% and should be used with caution</t>
        </r>
      </text>
    </comment>
    <comment ref="J70" authorId="0">
      <text>
        <r>
          <rPr>
            <sz val="8"/>
            <color indexed="81"/>
            <rFont val="Tahoma"/>
            <family val="2"/>
          </rPr>
          <t>estimate has a relative standard error of 25% to 50% and should be used with caution</t>
        </r>
      </text>
    </comment>
    <comment ref="D71" authorId="1">
      <text>
        <r>
          <rPr>
            <sz val="9"/>
            <color indexed="81"/>
            <rFont val="Tahoma"/>
            <family val="2"/>
          </rPr>
          <t xml:space="preserve">not available for publication but included in totals where applicable, unless otherwise indicated
</t>
        </r>
      </text>
    </comment>
    <comment ref="E71" authorId="0">
      <text>
        <r>
          <rPr>
            <sz val="8"/>
            <color indexed="81"/>
            <rFont val="Tahoma"/>
            <family val="2"/>
          </rPr>
          <t>estimate has a relative standard error greater than 50% and is considered too unreliable for general use</t>
        </r>
      </text>
    </comment>
    <comment ref="F71" authorId="0">
      <text>
        <r>
          <rPr>
            <sz val="8"/>
            <color indexed="81"/>
            <rFont val="Tahoma"/>
            <family val="2"/>
          </rPr>
          <t>estimate has a relative standard error of 25% to 50% and should be used with caution</t>
        </r>
      </text>
    </comment>
    <comment ref="H71" authorId="1">
      <text>
        <r>
          <rPr>
            <sz val="9"/>
            <color indexed="81"/>
            <rFont val="Tahoma"/>
            <family val="2"/>
          </rPr>
          <t xml:space="preserve">not available for publication but included in totals where applicable, unless otherwise indicated
</t>
        </r>
      </text>
    </comment>
    <comment ref="D72" authorId="0">
      <text>
        <r>
          <rPr>
            <sz val="8"/>
            <color indexed="81"/>
            <rFont val="Tahoma"/>
            <family val="2"/>
          </rPr>
          <t>estimate has a relative standard error of 25% to 50% and should be used with caution</t>
        </r>
      </text>
    </comment>
    <comment ref="E72" authorId="0">
      <text>
        <r>
          <rPr>
            <sz val="8"/>
            <color indexed="81"/>
            <rFont val="Tahoma"/>
            <family val="2"/>
          </rPr>
          <t>*</t>
        </r>
      </text>
    </comment>
    <comment ref="F72" authorId="0">
      <text>
        <r>
          <rPr>
            <sz val="8"/>
            <color indexed="81"/>
            <rFont val="Tahoma"/>
            <family val="2"/>
          </rPr>
          <t>*</t>
        </r>
      </text>
    </comment>
    <comment ref="G72" authorId="0">
      <text>
        <r>
          <rPr>
            <sz val="8"/>
            <color indexed="81"/>
            <rFont val="Tahoma"/>
            <family val="2"/>
          </rPr>
          <t>*</t>
        </r>
      </text>
    </comment>
    <comment ref="H72" authorId="0">
      <text>
        <r>
          <rPr>
            <sz val="8"/>
            <color indexed="81"/>
            <rFont val="Tahoma"/>
            <family val="2"/>
          </rPr>
          <t>*</t>
        </r>
      </text>
    </comment>
    <comment ref="I72" authorId="0">
      <text>
        <r>
          <rPr>
            <sz val="8"/>
            <color indexed="81"/>
            <rFont val="Tahoma"/>
            <family val="2"/>
          </rPr>
          <t>estimate has a relative standard error greater than 50% and is considered too unreliable for general use</t>
        </r>
      </text>
    </comment>
    <comment ref="J72" authorId="0">
      <text>
        <r>
          <rPr>
            <sz val="8"/>
            <color indexed="81"/>
            <rFont val="Tahoma"/>
            <family val="2"/>
          </rPr>
          <t>estimate has a relative standard error of 25% to 50% and should be used with caution</t>
        </r>
      </text>
    </comment>
    <comment ref="H77" authorId="0">
      <text>
        <r>
          <rPr>
            <sz val="8"/>
            <color indexed="81"/>
            <rFont val="Tahoma"/>
            <family val="2"/>
          </rPr>
          <t>estimate has a relative standard error greater than 50% and is considered too unreliable for general use</t>
        </r>
      </text>
    </comment>
    <comment ref="I77" authorId="0">
      <text>
        <r>
          <rPr>
            <sz val="8"/>
            <color indexed="81"/>
            <rFont val="Tahoma"/>
            <family val="2"/>
          </rPr>
          <t>estimate has a relative standard error greater than 50% and is considered too unreliable for general use</t>
        </r>
      </text>
    </comment>
    <comment ref="J77" authorId="0">
      <text>
        <r>
          <rPr>
            <sz val="8"/>
            <color indexed="81"/>
            <rFont val="Tahoma"/>
            <family val="2"/>
          </rPr>
          <t>estimate has a relative standard error of 25% to 50% and should be used with caution</t>
        </r>
      </text>
    </comment>
    <comment ref="D80" authorId="1">
      <text>
        <r>
          <rPr>
            <sz val="9"/>
            <color indexed="81"/>
            <rFont val="Tahoma"/>
            <family val="2"/>
          </rPr>
          <t xml:space="preserve">not available for publication but included in totals where applicable, unless otherwise indicated
</t>
        </r>
      </text>
    </comment>
    <comment ref="E80" authorId="0">
      <text>
        <r>
          <rPr>
            <sz val="8"/>
            <color indexed="81"/>
            <rFont val="Tahoma"/>
            <family val="2"/>
          </rPr>
          <t>estimate has a relative standard error of 25% to 50% and should be used with caution</t>
        </r>
      </text>
    </comment>
    <comment ref="H80" authorId="1">
      <text>
        <r>
          <rPr>
            <sz val="9"/>
            <color indexed="81"/>
            <rFont val="Tahoma"/>
            <family val="2"/>
          </rPr>
          <t xml:space="preserve">not available for publication but included in totals where applicable, unless otherwise indicated
</t>
        </r>
      </text>
    </comment>
    <comment ref="F81" authorId="0">
      <text>
        <r>
          <rPr>
            <sz val="8"/>
            <color indexed="81"/>
            <rFont val="Tahoma"/>
            <family val="2"/>
          </rPr>
          <t>estimate has a relative standard error of 25% to 50% and should be used with caution</t>
        </r>
      </text>
    </comment>
    <comment ref="J81" authorId="0">
      <text>
        <r>
          <rPr>
            <sz val="8"/>
            <color indexed="81"/>
            <rFont val="Tahoma"/>
            <family val="2"/>
          </rPr>
          <t>estimate has a relative standard error of 25% to 50% and should be used with caution</t>
        </r>
      </text>
    </comment>
    <comment ref="D82" authorId="1">
      <text>
        <r>
          <rPr>
            <sz val="9"/>
            <color indexed="81"/>
            <rFont val="Tahoma"/>
            <family val="2"/>
          </rPr>
          <t xml:space="preserve">not available for publication but included in totals where applicable, unless otherwise indicated
</t>
        </r>
      </text>
    </comment>
    <comment ref="E82" authorId="0">
      <text>
        <r>
          <rPr>
            <sz val="8"/>
            <color indexed="81"/>
            <rFont val="Tahoma"/>
            <family val="2"/>
          </rPr>
          <t>estimate has a relative standard error of 25% to 50% and should be used with caution</t>
        </r>
      </text>
    </comment>
    <comment ref="F82" authorId="0">
      <text>
        <r>
          <rPr>
            <sz val="8"/>
            <color indexed="81"/>
            <rFont val="Tahoma"/>
            <family val="2"/>
          </rPr>
          <t>estimate has a relative standard error of 25% to 50% and should be used with caution</t>
        </r>
      </text>
    </comment>
    <comment ref="H82" authorId="1">
      <text>
        <r>
          <rPr>
            <sz val="9"/>
            <color indexed="81"/>
            <rFont val="Tahoma"/>
            <family val="2"/>
          </rPr>
          <t xml:space="preserve">not available for publication but included in totals where applicable, unless otherwise indicated
</t>
        </r>
      </text>
    </comment>
    <comment ref="H83" authorId="0">
      <text>
        <r>
          <rPr>
            <sz val="8"/>
            <color indexed="81"/>
            <rFont val="Tahoma"/>
            <family val="2"/>
          </rPr>
          <t>estimate has a relative standard error of 25% to 50% and should be used with caution</t>
        </r>
      </text>
    </comment>
    <comment ref="I83" authorId="0">
      <text>
        <r>
          <rPr>
            <sz val="8"/>
            <color indexed="81"/>
            <rFont val="Tahoma"/>
            <family val="2"/>
          </rPr>
          <t>estimate has a relative standard error of 25% to 50% and should be used with caution</t>
        </r>
      </text>
    </comment>
    <comment ref="J83" authorId="0">
      <text>
        <r>
          <rPr>
            <sz val="8"/>
            <color indexed="81"/>
            <rFont val="Tahoma"/>
            <family val="2"/>
          </rPr>
          <t>estimate has a relative standard error of 25% to 50% and should be used with caution</t>
        </r>
      </text>
    </comment>
    <comment ref="D88" authorId="0">
      <text>
        <r>
          <rPr>
            <sz val="8"/>
            <color indexed="81"/>
            <rFont val="Tahoma"/>
            <family val="2"/>
          </rPr>
          <t>estimate has a relative standard error of 25% to 50% and should be used with caution</t>
        </r>
      </text>
    </comment>
    <comment ref="E88" authorId="0">
      <text>
        <r>
          <rPr>
            <sz val="8"/>
            <color indexed="81"/>
            <rFont val="Tahoma"/>
            <family val="2"/>
          </rPr>
          <t>estimate has a relative standard error of 25% to 50% and should be used with caution</t>
        </r>
      </text>
    </comment>
    <comment ref="D89" authorId="0">
      <text>
        <r>
          <rPr>
            <sz val="8"/>
            <color indexed="81"/>
            <rFont val="Tahoma"/>
            <family val="2"/>
          </rPr>
          <t>estimate has a relative standard error of 25% to 50% and should be used with caution</t>
        </r>
      </text>
    </comment>
    <comment ref="H89" authorId="0">
      <text>
        <r>
          <rPr>
            <sz val="8"/>
            <color indexed="81"/>
            <rFont val="Tahoma"/>
            <family val="2"/>
          </rPr>
          <t>estimate has a relative standard error of 25% to 50% and should be used with caution</t>
        </r>
      </text>
    </comment>
    <comment ref="G90" authorId="0">
      <text>
        <r>
          <rPr>
            <sz val="8"/>
            <color indexed="81"/>
            <rFont val="Tahoma"/>
            <family val="2"/>
          </rPr>
          <t>estimate has a relative standard error of 25% to 50% and should be used with caution</t>
        </r>
      </text>
    </comment>
    <comment ref="H90" authorId="0">
      <text>
        <r>
          <rPr>
            <sz val="8"/>
            <color indexed="81"/>
            <rFont val="Tahoma"/>
            <family val="2"/>
          </rPr>
          <t>estimate has a relative standard error greater than 50% and is considered too unreliable for general use</t>
        </r>
      </text>
    </comment>
    <comment ref="I90" authorId="0">
      <text>
        <r>
          <rPr>
            <sz val="8"/>
            <color indexed="81"/>
            <rFont val="Tahoma"/>
            <family val="2"/>
          </rPr>
          <t>estimate has a relative standard error greater than 50% and is considered too unreliable for general use</t>
        </r>
      </text>
    </comment>
    <comment ref="J91" authorId="0">
      <text>
        <r>
          <rPr>
            <sz val="8"/>
            <color indexed="81"/>
            <rFont val="Tahoma"/>
            <family val="2"/>
          </rPr>
          <t>estimate has a relative standard error of 25% to 50% and should be used with caution</t>
        </r>
      </text>
    </comment>
    <comment ref="D93" authorId="1">
      <text>
        <r>
          <rPr>
            <sz val="9"/>
            <color indexed="81"/>
            <rFont val="Tahoma"/>
            <family val="2"/>
          </rPr>
          <t xml:space="preserve">not available for publication but included in totals where applicable, unless otherwise indicated
</t>
        </r>
      </text>
    </comment>
    <comment ref="E93" authorId="1">
      <text>
        <r>
          <rPr>
            <sz val="9"/>
            <color indexed="81"/>
            <rFont val="Tahoma"/>
            <family val="2"/>
          </rPr>
          <t xml:space="preserve">not available for publication but included in totals where applicable, unless otherwise indicated
</t>
        </r>
      </text>
    </comment>
    <comment ref="F93" authorId="0">
      <text>
        <r>
          <rPr>
            <sz val="8"/>
            <color indexed="81"/>
            <rFont val="Tahoma"/>
            <family val="2"/>
          </rPr>
          <t>estimate has a relative standard error of 25% to 50% and should be used with caution</t>
        </r>
      </text>
    </comment>
    <comment ref="G93" authorId="0">
      <text>
        <r>
          <rPr>
            <sz val="8"/>
            <color indexed="81"/>
            <rFont val="Tahoma"/>
            <family val="2"/>
          </rPr>
          <t>estimate has a relative standard error of 25% to 50% and should be used with caution</t>
        </r>
      </text>
    </comment>
    <comment ref="H93" authorId="0">
      <text>
        <r>
          <rPr>
            <sz val="8"/>
            <color indexed="81"/>
            <rFont val="Tahoma"/>
            <family val="2"/>
          </rPr>
          <t>estimate has a relative standard error of 25% to 50% and should be used with caution</t>
        </r>
      </text>
    </comment>
    <comment ref="I93" authorId="0">
      <text>
        <r>
          <rPr>
            <sz val="8"/>
            <color indexed="81"/>
            <rFont val="Tahoma"/>
            <family val="2"/>
          </rPr>
          <t>estimate has a relative standard error of 25% to 50% and should be used with caution</t>
        </r>
      </text>
    </comment>
    <comment ref="J93" authorId="0">
      <text>
        <r>
          <rPr>
            <sz val="8"/>
            <color indexed="81"/>
            <rFont val="Tahoma"/>
            <family val="2"/>
          </rPr>
          <t>estimate has a relative standard error of 25% to 50% and should be used with caution</t>
        </r>
      </text>
    </comment>
    <comment ref="D94" authorId="0">
      <text>
        <r>
          <rPr>
            <sz val="8"/>
            <color indexed="81"/>
            <rFont val="Tahoma"/>
            <family val="2"/>
          </rPr>
          <t>estimate has a relative standard error of 25% to 50% and should be used with caution</t>
        </r>
      </text>
    </comment>
    <comment ref="E94" authorId="0">
      <text>
        <r>
          <rPr>
            <sz val="8"/>
            <color indexed="81"/>
            <rFont val="Tahoma"/>
            <family val="2"/>
          </rPr>
          <t>estimate has a relative standard error of 25% to 50% and should be used with caution</t>
        </r>
      </text>
    </comment>
    <comment ref="F94" authorId="0">
      <text>
        <r>
          <rPr>
            <sz val="8"/>
            <color indexed="81"/>
            <rFont val="Tahoma"/>
            <family val="2"/>
          </rPr>
          <t>estimate has a relative standard error of 25% to 50% and should be used with caution</t>
        </r>
      </text>
    </comment>
    <comment ref="G94" authorId="0">
      <text>
        <r>
          <rPr>
            <sz val="8"/>
            <color indexed="81"/>
            <rFont val="Tahoma"/>
            <family val="2"/>
          </rPr>
          <t>estimate has a relative standard error of 25% to 50% and should be used with caution</t>
        </r>
      </text>
    </comment>
    <comment ref="H94" authorId="0">
      <text>
        <r>
          <rPr>
            <sz val="8"/>
            <color indexed="81"/>
            <rFont val="Tahoma"/>
            <family val="2"/>
          </rPr>
          <t>estimate has a relative standard error of 25% to 50% and should be used with caution</t>
        </r>
      </text>
    </comment>
    <comment ref="I94" authorId="0">
      <text>
        <r>
          <rPr>
            <sz val="8"/>
            <color indexed="81"/>
            <rFont val="Tahoma"/>
            <family val="2"/>
          </rPr>
          <t>estimate has a relative standard error of 25% to 50% and should be used with caution</t>
        </r>
      </text>
    </comment>
    <comment ref="J94" authorId="0">
      <text>
        <r>
          <rPr>
            <sz val="8"/>
            <color indexed="81"/>
            <rFont val="Tahoma"/>
            <family val="2"/>
          </rPr>
          <t>estimate has a relative standard error of 25% to 50% and should be used with caution</t>
        </r>
      </text>
    </comment>
    <comment ref="D95" authorId="1">
      <text>
        <r>
          <rPr>
            <sz val="9"/>
            <color indexed="81"/>
            <rFont val="Tahoma"/>
            <family val="2"/>
          </rPr>
          <t xml:space="preserve">not available for publication but included in totals where applicable, unless otherwise indicated
</t>
        </r>
      </text>
    </comment>
    <comment ref="E95" authorId="1">
      <text>
        <r>
          <rPr>
            <sz val="9"/>
            <color indexed="81"/>
            <rFont val="Tahoma"/>
            <family val="2"/>
          </rPr>
          <t xml:space="preserve">not available for publication but included in totals where applicable, unless otherwise indicated
</t>
        </r>
      </text>
    </comment>
    <comment ref="F95" authorId="0">
      <text>
        <r>
          <rPr>
            <sz val="8"/>
            <color indexed="81"/>
            <rFont val="Tahoma"/>
            <family val="2"/>
          </rPr>
          <t>estimate has a relative standard error of 25% to 50% and should be used with caution</t>
        </r>
      </text>
    </comment>
    <comment ref="G95" authorId="0">
      <text>
        <r>
          <rPr>
            <sz val="8"/>
            <color indexed="81"/>
            <rFont val="Tahoma"/>
            <family val="2"/>
          </rPr>
          <t>estimate has a relative standard error of 25% to 50% and should be used with caution</t>
        </r>
      </text>
    </comment>
    <comment ref="H95" authorId="0">
      <text>
        <r>
          <rPr>
            <sz val="8"/>
            <color indexed="81"/>
            <rFont val="Tahoma"/>
            <family val="2"/>
          </rPr>
          <t>estimate has a relative standard error of 25% to 50% and should be used with caution</t>
        </r>
      </text>
    </comment>
    <comment ref="I95" authorId="0">
      <text>
        <r>
          <rPr>
            <sz val="8"/>
            <color indexed="81"/>
            <rFont val="Tahoma"/>
            <family val="2"/>
          </rPr>
          <t>estimate has a relative standard error of 25% to 50% and should be used with caution</t>
        </r>
      </text>
    </comment>
    <comment ref="G96" authorId="0">
      <text>
        <r>
          <rPr>
            <sz val="8"/>
            <color indexed="81"/>
            <rFont val="Tahoma"/>
            <family val="2"/>
          </rPr>
          <t>estimate has a relative standard error of 25% to 50% and should be used with caution</t>
        </r>
      </text>
    </comment>
    <comment ref="H96" authorId="0">
      <text>
        <r>
          <rPr>
            <sz val="8"/>
            <color indexed="81"/>
            <rFont val="Tahoma"/>
            <family val="2"/>
          </rPr>
          <t>estimate has a relative standard error of 25% to 50% and should be used with caution</t>
        </r>
      </text>
    </comment>
    <comment ref="I96" authorId="0">
      <text>
        <r>
          <rPr>
            <sz val="8"/>
            <color indexed="81"/>
            <rFont val="Tahoma"/>
            <family val="2"/>
          </rPr>
          <t>estimate has a relative standard error of 25% to 50% and should be used with caution</t>
        </r>
      </text>
    </comment>
    <comment ref="J96" authorId="0">
      <text>
        <r>
          <rPr>
            <sz val="8"/>
            <color indexed="81"/>
            <rFont val="Tahoma"/>
            <family val="2"/>
          </rPr>
          <t>estimate has a relative standard error of 25% to 50% and should be used with caution</t>
        </r>
      </text>
    </comment>
    <comment ref="D99" authorId="0">
      <text>
        <r>
          <rPr>
            <sz val="8"/>
            <color indexed="81"/>
            <rFont val="Tahoma"/>
            <family val="2"/>
          </rPr>
          <t>estimate has a relative standard error greater than 50% and is considered too unreliable for general use</t>
        </r>
      </text>
    </comment>
    <comment ref="E99" authorId="0">
      <text>
        <r>
          <rPr>
            <sz val="8"/>
            <color indexed="81"/>
            <rFont val="Tahoma"/>
            <family val="2"/>
          </rPr>
          <t>estimate has a relative standard error of 25% to 50% and should be used with caution</t>
        </r>
      </text>
    </comment>
    <comment ref="F99" authorId="2">
      <text>
        <r>
          <rPr>
            <sz val="8"/>
            <color indexed="81"/>
            <rFont val="Tahoma"/>
            <family val="2"/>
          </rPr>
          <t>estimate has a relative standard error of 25% to 50% and should be used with caution</t>
        </r>
      </text>
    </comment>
    <comment ref="H101" authorId="0">
      <text>
        <r>
          <rPr>
            <sz val="8"/>
            <color indexed="81"/>
            <rFont val="Tahoma"/>
            <family val="2"/>
          </rPr>
          <t>estimate has a relative standard error of 25% to 50% and should be used with caution</t>
        </r>
      </text>
    </comment>
    <comment ref="I101" authorId="0">
      <text>
        <r>
          <rPr>
            <sz val="8"/>
            <color indexed="81"/>
            <rFont val="Tahoma"/>
            <family val="2"/>
          </rPr>
          <t>estimate has a relative standard error greater than 50% and is considered too unreliable for general use</t>
        </r>
      </text>
    </comment>
    <comment ref="J101" authorId="0">
      <text>
        <r>
          <rPr>
            <sz val="8"/>
            <color indexed="81"/>
            <rFont val="Tahoma"/>
            <family val="2"/>
          </rPr>
          <t>estimate has a relative standard error greater than 50% and is considered too unreliable for general use</t>
        </r>
      </text>
    </comment>
    <comment ref="D102" authorId="2">
      <text>
        <r>
          <rPr>
            <sz val="8"/>
            <color indexed="81"/>
            <rFont val="Tahoma"/>
            <family val="2"/>
          </rPr>
          <t>estimate has a relative standard error of 25% to 50% and should be used with caution</t>
        </r>
      </text>
    </comment>
    <comment ref="E102" authorId="0">
      <text>
        <r>
          <rPr>
            <sz val="8"/>
            <color indexed="81"/>
            <rFont val="Tahoma"/>
            <family val="2"/>
          </rPr>
          <t>estimate has a relative standard error of 25% to 50% and should be used with caution</t>
        </r>
      </text>
    </comment>
    <comment ref="F102" authorId="0">
      <text>
        <r>
          <rPr>
            <sz val="8"/>
            <color indexed="81"/>
            <rFont val="Tahoma"/>
            <family val="2"/>
          </rPr>
          <t>estimate has a relative standard error of 25% to 50% and should be used with caution</t>
        </r>
      </text>
    </comment>
    <comment ref="H102" authorId="0">
      <text>
        <r>
          <rPr>
            <sz val="8"/>
            <color indexed="81"/>
            <rFont val="Tahoma"/>
            <family val="2"/>
          </rPr>
          <t>estimate has a relative standard error of 25% to 50% and should be used with caution</t>
        </r>
      </text>
    </comment>
    <comment ref="I102" authorId="0">
      <text>
        <r>
          <rPr>
            <sz val="8"/>
            <color indexed="81"/>
            <rFont val="Tahoma"/>
            <family val="2"/>
          </rPr>
          <t>estimate has a relative standard error of 25% to 50% and should be used with caution</t>
        </r>
      </text>
    </comment>
    <comment ref="J102" authorId="0">
      <text>
        <r>
          <rPr>
            <sz val="8"/>
            <color indexed="81"/>
            <rFont val="Tahoma"/>
            <family val="2"/>
          </rPr>
          <t>estimate has a relative standard error of 25% to 50% and should be used with caution</t>
        </r>
      </text>
    </comment>
    <comment ref="D103" authorId="0">
      <text>
        <r>
          <rPr>
            <sz val="8"/>
            <color indexed="81"/>
            <rFont val="Tahoma"/>
            <family val="2"/>
          </rPr>
          <t>estimate has a relative standard error of 25% to 50% and should be used with caution</t>
        </r>
      </text>
    </comment>
    <comment ref="D104" authorId="1">
      <text>
        <r>
          <rPr>
            <sz val="9"/>
            <color indexed="81"/>
            <rFont val="Tahoma"/>
            <family val="2"/>
          </rPr>
          <t xml:space="preserve">not available for publication but included in totals where applicable, unless otherwise indicated
</t>
        </r>
      </text>
    </comment>
    <comment ref="E104" authorId="1">
      <text>
        <r>
          <rPr>
            <sz val="9"/>
            <color indexed="81"/>
            <rFont val="Tahoma"/>
            <family val="2"/>
          </rPr>
          <t xml:space="preserve">not available for publication but included in totals where applicable, unless otherwise indicated
</t>
        </r>
      </text>
    </comment>
    <comment ref="J104" authorId="0">
      <text>
        <r>
          <rPr>
            <sz val="8"/>
            <color indexed="81"/>
            <rFont val="Tahoma"/>
            <family val="2"/>
          </rPr>
          <t>estimate has a relative standard error of 25% to 50% and should be used with caution</t>
        </r>
      </text>
    </comment>
    <comment ref="D105" authorId="0">
      <text>
        <r>
          <rPr>
            <sz val="8"/>
            <color indexed="81"/>
            <rFont val="Tahoma"/>
            <family val="2"/>
          </rPr>
          <t>estimate has a relative standard error of 25% to 50% and should be used with caution</t>
        </r>
      </text>
    </comment>
    <comment ref="E105" authorId="0">
      <text>
        <r>
          <rPr>
            <sz val="8"/>
            <color indexed="81"/>
            <rFont val="Tahoma"/>
            <family val="2"/>
          </rPr>
          <t>estimate has a relative standard error of 25% to 50% and should be used with caution</t>
        </r>
      </text>
    </comment>
    <comment ref="F105" authorId="0">
      <text>
        <r>
          <rPr>
            <sz val="8"/>
            <color indexed="81"/>
            <rFont val="Tahoma"/>
            <family val="2"/>
          </rPr>
          <t>estimate has a relative standard error of 25% to 50% and should be used with caution</t>
        </r>
      </text>
    </comment>
    <comment ref="G105" authorId="0">
      <text>
        <r>
          <rPr>
            <sz val="8"/>
            <color indexed="81"/>
            <rFont val="Tahoma"/>
            <family val="2"/>
          </rPr>
          <t>estimate has a relative standard error of 25% to 50% and should be used with caution</t>
        </r>
      </text>
    </comment>
    <comment ref="H105" authorId="0">
      <text>
        <r>
          <rPr>
            <sz val="8"/>
            <color indexed="81"/>
            <rFont val="Tahoma"/>
            <family val="2"/>
          </rPr>
          <t>estimate has a relative standard error of 25% to 50% and should be used with caution</t>
        </r>
      </text>
    </comment>
    <comment ref="I105" authorId="0">
      <text>
        <r>
          <rPr>
            <sz val="8"/>
            <color indexed="81"/>
            <rFont val="Tahoma"/>
            <family val="2"/>
          </rPr>
          <t>estimate has a relative standard error of 25% to 50% and should be used with caution</t>
        </r>
      </text>
    </comment>
    <comment ref="J105" authorId="0">
      <text>
        <r>
          <rPr>
            <sz val="8"/>
            <color indexed="81"/>
            <rFont val="Tahoma"/>
            <family val="2"/>
          </rPr>
          <t>estimate has a relative standard error greater than 50% and is considered too unreliable for general use</t>
        </r>
      </text>
    </comment>
    <comment ref="D106" authorId="1">
      <text>
        <r>
          <rPr>
            <sz val="9"/>
            <color indexed="81"/>
            <rFont val="Tahoma"/>
            <family val="2"/>
          </rPr>
          <t xml:space="preserve">not available for publication but included in totals where applicable, unless otherwise indicated
</t>
        </r>
      </text>
    </comment>
    <comment ref="E106" authorId="1">
      <text>
        <r>
          <rPr>
            <sz val="9"/>
            <color indexed="81"/>
            <rFont val="Tahoma"/>
            <family val="2"/>
          </rPr>
          <t xml:space="preserve">not available for publication but included in totals where applicable, unless otherwise indicated
</t>
        </r>
      </text>
    </comment>
    <comment ref="F106" authorId="0">
      <text>
        <r>
          <rPr>
            <sz val="8"/>
            <color indexed="81"/>
            <rFont val="Tahoma"/>
            <family val="2"/>
          </rPr>
          <t>estimate has a relative standard error of 25% to 50% and should be used with caution</t>
        </r>
      </text>
    </comment>
    <comment ref="H106" authorId="0">
      <text>
        <r>
          <rPr>
            <sz val="8"/>
            <color indexed="81"/>
            <rFont val="Tahoma"/>
            <family val="2"/>
          </rPr>
          <t>estimate has a relative standard error of 25% to 50% and should be used with caution</t>
        </r>
      </text>
    </comment>
    <comment ref="D107" authorId="0">
      <text>
        <r>
          <rPr>
            <sz val="8"/>
            <color indexed="81"/>
            <rFont val="Tahoma"/>
            <family val="2"/>
          </rPr>
          <t>estimate has a relative standard error of 25% to 50% and should be used with caution</t>
        </r>
      </text>
    </comment>
    <comment ref="E107" authorId="0">
      <text>
        <r>
          <rPr>
            <sz val="8"/>
            <color indexed="81"/>
            <rFont val="Tahoma"/>
            <family val="2"/>
          </rPr>
          <t>estimate has a relative standard error of 25% to 50% and should be used with caution</t>
        </r>
      </text>
    </comment>
    <comment ref="F107" authorId="0">
      <text>
        <r>
          <rPr>
            <sz val="8"/>
            <color indexed="81"/>
            <rFont val="Tahoma"/>
            <family val="2"/>
          </rPr>
          <t>estimate has a relative standard error greater than 50% and is considered too unreliable for general use</t>
        </r>
      </text>
    </comment>
    <comment ref="G107" authorId="0">
      <text>
        <r>
          <rPr>
            <sz val="8"/>
            <color indexed="81"/>
            <rFont val="Tahoma"/>
            <family val="2"/>
          </rPr>
          <t>estimate has a relative standard error of 25% to 50% and should be used with caution</t>
        </r>
      </text>
    </comment>
    <comment ref="H107" authorId="0">
      <text>
        <r>
          <rPr>
            <sz val="8"/>
            <color indexed="81"/>
            <rFont val="Tahoma"/>
            <family val="2"/>
          </rPr>
          <t>estimate has a relative standard error of 25% to 50% and should be used with caution</t>
        </r>
      </text>
    </comment>
    <comment ref="I107" authorId="0">
      <text>
        <r>
          <rPr>
            <sz val="8"/>
            <color indexed="81"/>
            <rFont val="Tahoma"/>
            <family val="2"/>
          </rPr>
          <t>estimate has a relative standard error greater than 50% and is considered too unreliable for general use</t>
        </r>
      </text>
    </comment>
    <comment ref="J107" authorId="0">
      <text>
        <r>
          <rPr>
            <sz val="8"/>
            <color indexed="81"/>
            <rFont val="Tahoma"/>
            <family val="2"/>
          </rPr>
          <t>estimate has a relative standard error greater than 50% and is considered too unreliable for general use</t>
        </r>
      </text>
    </comment>
    <comment ref="D110" authorId="0">
      <text>
        <r>
          <rPr>
            <sz val="8"/>
            <color indexed="81"/>
            <rFont val="Tahoma"/>
            <family val="2"/>
          </rPr>
          <t>estimate has a relative standard error of 25% to 50% and should be used with caution</t>
        </r>
      </text>
    </comment>
    <comment ref="E110" authorId="0">
      <text>
        <r>
          <rPr>
            <sz val="8"/>
            <color indexed="81"/>
            <rFont val="Tahoma"/>
            <family val="2"/>
          </rPr>
          <t>estimate has a relative standard error of 25% to 50% and should be used with caution</t>
        </r>
      </text>
    </comment>
    <comment ref="H112" authorId="0">
      <text>
        <r>
          <rPr>
            <sz val="8"/>
            <color indexed="81"/>
            <rFont val="Tahoma"/>
            <family val="2"/>
          </rPr>
          <t>estimate has a relative standard error of 25% to 50% and should be used with caution</t>
        </r>
      </text>
    </comment>
    <comment ref="I112" authorId="0">
      <text>
        <r>
          <rPr>
            <sz val="8"/>
            <color indexed="81"/>
            <rFont val="Tahoma"/>
            <family val="2"/>
          </rPr>
          <t>estimate has a relative standard error of 25% to 50% and should be used with caution</t>
        </r>
      </text>
    </comment>
    <comment ref="J112" authorId="0">
      <text>
        <r>
          <rPr>
            <sz val="8"/>
            <color indexed="81"/>
            <rFont val="Tahoma"/>
            <family val="2"/>
          </rPr>
          <t>estimate has a relative standard error greater than 50% and is considered too unreliable for general use</t>
        </r>
      </text>
    </comment>
    <comment ref="J113" authorId="0">
      <text>
        <r>
          <rPr>
            <sz val="8"/>
            <color indexed="81"/>
            <rFont val="Tahoma"/>
            <family val="2"/>
          </rPr>
          <t>estimate has a relative standard error of 25% to 50% and should be used with caution</t>
        </r>
      </text>
    </comment>
    <comment ref="D115" authorId="0">
      <text>
        <r>
          <rPr>
            <sz val="8"/>
            <color indexed="81"/>
            <rFont val="Tahoma"/>
            <family val="2"/>
          </rPr>
          <t>estimate has a relative standard error greater than 50% and is considered too unreliable for general use</t>
        </r>
      </text>
    </comment>
    <comment ref="E115" authorId="0">
      <text>
        <r>
          <rPr>
            <sz val="8"/>
            <color indexed="81"/>
            <rFont val="Tahoma"/>
            <family val="2"/>
          </rPr>
          <t>estimate has a relative standard error of 25% to 50% and should be used with caution</t>
        </r>
      </text>
    </comment>
    <comment ref="H116" authorId="0">
      <text>
        <r>
          <rPr>
            <sz val="8"/>
            <color indexed="81"/>
            <rFont val="Tahoma"/>
            <family val="2"/>
          </rPr>
          <t>estimate has a relative standard error of 25% to 50% and should be used with caution</t>
        </r>
      </text>
    </comment>
    <comment ref="J116" authorId="0">
      <text>
        <r>
          <rPr>
            <sz val="8"/>
            <color indexed="81"/>
            <rFont val="Tahoma"/>
            <family val="2"/>
          </rPr>
          <t>estimate has a relative standard error of 25% to 50% and should be used with caution</t>
        </r>
      </text>
    </comment>
    <comment ref="D117" authorId="0">
      <text>
        <r>
          <rPr>
            <sz val="8"/>
            <color indexed="81"/>
            <rFont val="Tahoma"/>
            <family val="2"/>
          </rPr>
          <t>estimate has a relative standard error of 25% to 50% and should be used with caution</t>
        </r>
      </text>
    </comment>
    <comment ref="E117" authorId="0">
      <text>
        <r>
          <rPr>
            <sz val="8"/>
            <color indexed="81"/>
            <rFont val="Tahoma"/>
            <family val="2"/>
          </rPr>
          <t>estimate has a relative standard error of 25% to 50% and should be used with caution</t>
        </r>
      </text>
    </comment>
    <comment ref="H117" authorId="0">
      <text>
        <r>
          <rPr>
            <sz val="8"/>
            <color indexed="81"/>
            <rFont val="Tahoma"/>
            <family val="2"/>
          </rPr>
          <t>estimate has a relative standard error of 25% to 50% and should be used with caution</t>
        </r>
      </text>
    </comment>
    <comment ref="G118" authorId="0">
      <text>
        <r>
          <rPr>
            <sz val="8"/>
            <color indexed="81"/>
            <rFont val="Tahoma"/>
            <family val="2"/>
          </rPr>
          <t>estimate has a relative standard error of 25% to 50% and should be used with caution</t>
        </r>
      </text>
    </comment>
    <comment ref="H118" authorId="0">
      <text>
        <r>
          <rPr>
            <sz val="8"/>
            <color indexed="81"/>
            <rFont val="Tahoma"/>
            <family val="2"/>
          </rPr>
          <t>estimate has a relative standard error of 25% to 50% and should be used with caution</t>
        </r>
      </text>
    </comment>
    <comment ref="I118" authorId="0">
      <text>
        <r>
          <rPr>
            <sz val="8"/>
            <color indexed="81"/>
            <rFont val="Tahoma"/>
            <family val="2"/>
          </rPr>
          <t>estimate has a relative standard error of 25% to 50% and should be used with caution</t>
        </r>
      </text>
    </comment>
    <comment ref="J118" authorId="0">
      <text>
        <r>
          <rPr>
            <sz val="8"/>
            <color indexed="81"/>
            <rFont val="Tahoma"/>
            <family val="2"/>
          </rPr>
          <t>estimate has a relative standard error of 25% to 50% and should be used with caution</t>
        </r>
      </text>
    </comment>
    <comment ref="D123" authorId="0">
      <text>
        <r>
          <rPr>
            <sz val="8"/>
            <color indexed="81"/>
            <rFont val="Tahoma"/>
            <family val="2"/>
          </rPr>
          <t>estimate has a relative standard error of 25% to 50% and should be used with caution</t>
        </r>
      </text>
    </comment>
    <comment ref="E123" authorId="0">
      <text>
        <r>
          <rPr>
            <sz val="8"/>
            <color indexed="81"/>
            <rFont val="Tahoma"/>
            <family val="2"/>
          </rPr>
          <t>estimate has a relative standard error of 25% to 50% and should be used with caution</t>
        </r>
      </text>
    </comment>
    <comment ref="F123" authorId="0">
      <text>
        <r>
          <rPr>
            <sz val="8"/>
            <color indexed="81"/>
            <rFont val="Tahoma"/>
            <family val="2"/>
          </rPr>
          <t>estimate has a relative standard error of 25% to 50% and should be used with caution</t>
        </r>
      </text>
    </comment>
    <comment ref="D124" authorId="0">
      <text>
        <r>
          <rPr>
            <sz val="8"/>
            <color indexed="81"/>
            <rFont val="Tahoma"/>
            <family val="2"/>
          </rPr>
          <t>estimate has a relative standard error greater than 50% and is considered too unreliable for general use</t>
        </r>
      </text>
    </comment>
    <comment ref="H125" authorId="0">
      <text>
        <r>
          <rPr>
            <sz val="8"/>
            <color indexed="81"/>
            <rFont val="Tahoma"/>
            <family val="2"/>
          </rPr>
          <t>estimate has a relative standard error greater than 50% and is considered too unreliable for general use</t>
        </r>
      </text>
    </comment>
    <comment ref="I125" authorId="1">
      <text>
        <r>
          <rPr>
            <sz val="9"/>
            <color indexed="81"/>
            <rFont val="Tahoma"/>
            <family val="2"/>
          </rPr>
          <t xml:space="preserve">not available for publication but included in totals where applicable, unless otherwise indicated
</t>
        </r>
      </text>
    </comment>
    <comment ref="J125" authorId="1">
      <text>
        <r>
          <rPr>
            <sz val="9"/>
            <color indexed="81"/>
            <rFont val="Tahoma"/>
            <family val="2"/>
          </rPr>
          <t xml:space="preserve">not available for publication but included in totals where applicable, unless otherwise indicated
</t>
        </r>
      </text>
    </comment>
    <comment ref="D128" authorId="1">
      <text>
        <r>
          <rPr>
            <sz val="9"/>
            <color indexed="81"/>
            <rFont val="Tahoma"/>
            <family val="2"/>
          </rPr>
          <t xml:space="preserve">not available for publication but included in totals where applicable, unless otherwise indicated
</t>
        </r>
      </text>
    </comment>
    <comment ref="E128" authorId="1">
      <text>
        <r>
          <rPr>
            <sz val="9"/>
            <color indexed="81"/>
            <rFont val="Tahoma"/>
            <family val="2"/>
          </rPr>
          <t xml:space="preserve">not available for publication but included in totals where applicable, unless otherwise indicated
</t>
        </r>
      </text>
    </comment>
    <comment ref="F128" authorId="0">
      <text>
        <r>
          <rPr>
            <sz val="8"/>
            <color indexed="81"/>
            <rFont val="Tahoma"/>
            <family val="2"/>
          </rPr>
          <t>estimate has a relative standard error of 25% to 50% and should be used with caution</t>
        </r>
      </text>
    </comment>
    <comment ref="G128" authorId="0">
      <text>
        <r>
          <rPr>
            <sz val="8"/>
            <color indexed="81"/>
            <rFont val="Tahoma"/>
            <family val="2"/>
          </rPr>
          <t>estimate has a relative standard error of 25% to 50% and should be used with caution</t>
        </r>
      </text>
    </comment>
    <comment ref="H128" authorId="0">
      <text>
        <r>
          <rPr>
            <sz val="8"/>
            <color indexed="81"/>
            <rFont val="Tahoma"/>
            <family val="2"/>
          </rPr>
          <t>estimate has a relative standard error of 25% to 50% and should be used with caution</t>
        </r>
      </text>
    </comment>
    <comment ref="I128" authorId="0">
      <text>
        <r>
          <rPr>
            <sz val="8"/>
            <color indexed="81"/>
            <rFont val="Tahoma"/>
            <family val="2"/>
          </rPr>
          <t>estimate has a relative standard error of 25% to 50% and should be used with caution</t>
        </r>
      </text>
    </comment>
    <comment ref="J128" authorId="0">
      <text>
        <r>
          <rPr>
            <sz val="8"/>
            <color indexed="81"/>
            <rFont val="Tahoma"/>
            <family val="2"/>
          </rPr>
          <t>estimate has a relative standard error of 25% to 50% and should be used with caution</t>
        </r>
      </text>
    </comment>
    <comment ref="D129" authorId="0">
      <text>
        <r>
          <rPr>
            <sz val="8"/>
            <color indexed="81"/>
            <rFont val="Tahoma"/>
            <family val="2"/>
          </rPr>
          <t>estimate has a relative standard error of 25% to 50% and should be used with caution</t>
        </r>
      </text>
    </comment>
    <comment ref="E129" authorId="0">
      <text>
        <r>
          <rPr>
            <sz val="8"/>
            <color indexed="81"/>
            <rFont val="Tahoma"/>
            <family val="2"/>
          </rPr>
          <t>estimate has a relative standard error of 25% to 50% and should be used with caution</t>
        </r>
      </text>
    </comment>
    <comment ref="F129" authorId="0">
      <text>
        <r>
          <rPr>
            <sz val="8"/>
            <color indexed="81"/>
            <rFont val="Tahoma"/>
            <family val="2"/>
          </rPr>
          <t>estimate has a relative standard error of 25% to 50% and should be used with caution</t>
        </r>
      </text>
    </comment>
    <comment ref="H129" authorId="0">
      <text>
        <r>
          <rPr>
            <sz val="8"/>
            <color indexed="81"/>
            <rFont val="Tahoma"/>
            <family val="2"/>
          </rPr>
          <t>estimate has a relative standard error of 25% to 50% and should be used with caution</t>
        </r>
      </text>
    </comment>
    <comment ref="I129" authorId="0">
      <text>
        <r>
          <rPr>
            <sz val="8"/>
            <color indexed="81"/>
            <rFont val="Tahoma"/>
            <family val="2"/>
          </rPr>
          <t>estimate has a relative standard error of 25% to 50% and should be used with caution</t>
        </r>
      </text>
    </comment>
    <comment ref="D130" authorId="1">
      <text>
        <r>
          <rPr>
            <sz val="9"/>
            <color indexed="81"/>
            <rFont val="Tahoma"/>
            <family val="2"/>
          </rPr>
          <t xml:space="preserve">not available for publication but included in totals where applicable, unless otherwise indicated
</t>
        </r>
      </text>
    </comment>
    <comment ref="E130" authorId="1">
      <text>
        <r>
          <rPr>
            <sz val="9"/>
            <color indexed="81"/>
            <rFont val="Tahoma"/>
            <family val="2"/>
          </rPr>
          <t xml:space="preserve">not available for publication but included in totals where applicable, unless otherwise indicated
</t>
        </r>
      </text>
    </comment>
    <comment ref="F130" authorId="0">
      <text>
        <r>
          <rPr>
            <sz val="8"/>
            <color indexed="81"/>
            <rFont val="Tahoma"/>
            <family val="2"/>
          </rPr>
          <t>estimate has a relative standard error of 25% to 50% and should be used with caution</t>
        </r>
      </text>
    </comment>
    <comment ref="G130" authorId="0">
      <text>
        <r>
          <rPr>
            <sz val="8"/>
            <color indexed="81"/>
            <rFont val="Tahoma"/>
            <family val="2"/>
          </rPr>
          <t>estimate has a relative standard error of 25% to 50% and should be used with caution</t>
        </r>
      </text>
    </comment>
    <comment ref="H130" authorId="0">
      <text>
        <r>
          <rPr>
            <sz val="8"/>
            <color indexed="81"/>
            <rFont val="Tahoma"/>
            <family val="2"/>
          </rPr>
          <t>estimate has a relative standard error of 25% to 50% and should be used with caution</t>
        </r>
      </text>
    </comment>
    <comment ref="I130" authorId="0">
      <text>
        <r>
          <rPr>
            <sz val="8"/>
            <color indexed="81"/>
            <rFont val="Tahoma"/>
            <family val="2"/>
          </rPr>
          <t>estimate has a relative standard error of 25% to 50% and should be used with caution</t>
        </r>
      </text>
    </comment>
    <comment ref="D131" authorId="0">
      <text>
        <r>
          <rPr>
            <sz val="8"/>
            <color indexed="81"/>
            <rFont val="Tahoma"/>
            <family val="2"/>
          </rPr>
          <t>estimate has a relative standard error of 25% to 50% and should be used with caution</t>
        </r>
      </text>
    </comment>
    <comment ref="E131" authorId="0">
      <text>
        <r>
          <rPr>
            <sz val="8"/>
            <color indexed="81"/>
            <rFont val="Tahoma"/>
            <family val="2"/>
          </rPr>
          <t>estimate has a relative standard error of 25% to 50% and should be used with caution</t>
        </r>
      </text>
    </comment>
    <comment ref="F131" authorId="0">
      <text>
        <r>
          <rPr>
            <sz val="8"/>
            <color indexed="81"/>
            <rFont val="Tahoma"/>
            <family val="2"/>
          </rPr>
          <t>estimate has a relative standard error of 25% to 50% and should be used with caution</t>
        </r>
      </text>
    </comment>
    <comment ref="G131" authorId="0">
      <text>
        <r>
          <rPr>
            <sz val="8"/>
            <color indexed="81"/>
            <rFont val="Tahoma"/>
            <family val="2"/>
          </rPr>
          <t>estimate has a relative standard error of 25% to 50% and should be used with caution</t>
        </r>
      </text>
    </comment>
    <comment ref="H131" authorId="0">
      <text>
        <r>
          <rPr>
            <sz val="8"/>
            <color indexed="81"/>
            <rFont val="Tahoma"/>
            <family val="2"/>
          </rPr>
          <t>estimate has a relative standard error of 25% to 50% and should be used with caution</t>
        </r>
      </text>
    </comment>
    <comment ref="I131" authorId="1">
      <text>
        <r>
          <rPr>
            <sz val="9"/>
            <color indexed="81"/>
            <rFont val="Tahoma"/>
            <family val="2"/>
          </rPr>
          <t xml:space="preserve">not available for publication but included in totals where applicable, unless otherwise indicated
</t>
        </r>
      </text>
    </comment>
    <comment ref="J131" authorId="1">
      <text>
        <r>
          <rPr>
            <sz val="9"/>
            <color indexed="81"/>
            <rFont val="Tahoma"/>
            <family val="2"/>
          </rPr>
          <t xml:space="preserve">not available for publication but included in totals where applicable, unless otherwise indicated
</t>
        </r>
      </text>
    </comment>
    <comment ref="D134" authorId="0">
      <text>
        <r>
          <rPr>
            <sz val="8"/>
            <color indexed="81"/>
            <rFont val="Tahoma"/>
            <family val="2"/>
          </rPr>
          <t>estimate has a relative standard error of 25% to 50% and should be used with caution</t>
        </r>
      </text>
    </comment>
    <comment ref="E134" authorId="0">
      <text>
        <r>
          <rPr>
            <sz val="8"/>
            <color indexed="81"/>
            <rFont val="Tahoma"/>
            <family val="2"/>
          </rPr>
          <t>estimate has a relative standard error greater than 50% and is considered too unreliable for general use</t>
        </r>
      </text>
    </comment>
    <comment ref="F134" authorId="0">
      <text>
        <r>
          <rPr>
            <sz val="8"/>
            <color indexed="81"/>
            <rFont val="Tahoma"/>
            <family val="2"/>
          </rPr>
          <t>estimate has a relative standard error of 25% to 50% and should be used with caution</t>
        </r>
      </text>
    </comment>
    <comment ref="H136" authorId="0">
      <text>
        <r>
          <rPr>
            <sz val="8"/>
            <color indexed="81"/>
            <rFont val="Tahoma"/>
            <family val="2"/>
          </rPr>
          <t>estimate has a relative standard error of 25% to 50% and should be used with caution</t>
        </r>
      </text>
    </comment>
    <comment ref="I136" authorId="1">
      <text>
        <r>
          <rPr>
            <sz val="9"/>
            <color indexed="81"/>
            <rFont val="Tahoma"/>
            <family val="2"/>
          </rPr>
          <t xml:space="preserve">not available for publication but included in totals where applicable, unless otherwise indicated
</t>
        </r>
      </text>
    </comment>
    <comment ref="J136" authorId="1">
      <text>
        <r>
          <rPr>
            <sz val="9"/>
            <color indexed="81"/>
            <rFont val="Tahoma"/>
            <family val="2"/>
          </rPr>
          <t xml:space="preserve">not available for publication but included in totals where applicable, unless otherwise indicated
</t>
        </r>
      </text>
    </comment>
    <comment ref="D137" authorId="0">
      <text>
        <r>
          <rPr>
            <sz val="8"/>
            <color indexed="81"/>
            <rFont val="Tahoma"/>
            <family val="2"/>
          </rPr>
          <t>estimate has a relative standard error of 25% to 50% and should be used with caution</t>
        </r>
      </text>
    </comment>
    <comment ref="H137" authorId="0">
      <text>
        <r>
          <rPr>
            <sz val="8"/>
            <color indexed="81"/>
            <rFont val="Tahoma"/>
            <family val="2"/>
          </rPr>
          <t>estimate has a relative standard error of 25% to 50% and should be used with caution</t>
        </r>
      </text>
    </comment>
    <comment ref="I137" authorId="0">
      <text>
        <r>
          <rPr>
            <sz val="8"/>
            <color indexed="81"/>
            <rFont val="Tahoma"/>
            <family val="2"/>
          </rPr>
          <t>estimate has a relative standard error of 25% to 50% and should be used with caution</t>
        </r>
      </text>
    </comment>
    <comment ref="J137" authorId="0">
      <text>
        <r>
          <rPr>
            <sz val="8"/>
            <color indexed="81"/>
            <rFont val="Tahoma"/>
            <family val="2"/>
          </rPr>
          <t>estimate has a relative standard error of 25% to 50% and should be used with caution</t>
        </r>
      </text>
    </comment>
    <comment ref="D138" authorId="0">
      <text>
        <r>
          <rPr>
            <sz val="8"/>
            <color indexed="81"/>
            <rFont val="Tahoma"/>
            <family val="2"/>
          </rPr>
          <t>estimate has a relative standard error of 25% to 50% and should be used with caution</t>
        </r>
      </text>
    </comment>
    <comment ref="D139" authorId="1">
      <text>
        <r>
          <rPr>
            <sz val="9"/>
            <color indexed="81"/>
            <rFont val="Tahoma"/>
            <family val="2"/>
          </rPr>
          <t xml:space="preserve">not available for publication but included in totals where applicable, unless otherwise indicated
</t>
        </r>
      </text>
    </comment>
    <comment ref="E139" authorId="1">
      <text>
        <r>
          <rPr>
            <sz val="9"/>
            <color indexed="81"/>
            <rFont val="Tahoma"/>
            <family val="2"/>
          </rPr>
          <t xml:space="preserve">not available for publication but included in totals where applicable, unless otherwise indicated
</t>
        </r>
      </text>
    </comment>
    <comment ref="D140" authorId="0">
      <text>
        <r>
          <rPr>
            <sz val="8"/>
            <color indexed="81"/>
            <rFont val="Tahoma"/>
            <family val="2"/>
          </rPr>
          <t>estimate has a relative standard error of 25% to 50% and should be used with caution</t>
        </r>
      </text>
    </comment>
    <comment ref="E140" authorId="0">
      <text>
        <r>
          <rPr>
            <sz val="8"/>
            <color indexed="81"/>
            <rFont val="Tahoma"/>
            <family val="2"/>
          </rPr>
          <t>estimate has a relative standard error of 25% to 50% and should be used with caution</t>
        </r>
      </text>
    </comment>
    <comment ref="F140" authorId="0">
      <text>
        <r>
          <rPr>
            <sz val="8"/>
            <color indexed="81"/>
            <rFont val="Tahoma"/>
            <family val="2"/>
          </rPr>
          <t>estimate has a relative standard error of 25% to 50% and should be used with caution</t>
        </r>
      </text>
    </comment>
    <comment ref="G140" authorId="0">
      <text>
        <r>
          <rPr>
            <sz val="8"/>
            <color indexed="81"/>
            <rFont val="Tahoma"/>
            <family val="2"/>
          </rPr>
          <t>estimate has a relative standard error of 25% to 50% and should be used with caution</t>
        </r>
      </text>
    </comment>
    <comment ref="H140" authorId="0">
      <text>
        <r>
          <rPr>
            <sz val="8"/>
            <color indexed="81"/>
            <rFont val="Tahoma"/>
            <family val="2"/>
          </rPr>
          <t>estimate has a relative standard error of 25% to 50% and should be used with caution</t>
        </r>
      </text>
    </comment>
    <comment ref="J140" authorId="0">
      <text>
        <r>
          <rPr>
            <sz val="8"/>
            <color indexed="81"/>
            <rFont val="Tahoma"/>
            <family val="2"/>
          </rPr>
          <t>estimate has a relative standard error of 25% to 50% and should be used with caution</t>
        </r>
      </text>
    </comment>
    <comment ref="D141" authorId="1">
      <text>
        <r>
          <rPr>
            <sz val="9"/>
            <color indexed="81"/>
            <rFont val="Tahoma"/>
            <family val="2"/>
          </rPr>
          <t xml:space="preserve">not available for publication but included in totals where applicable, unless otherwise indicated
</t>
        </r>
      </text>
    </comment>
    <comment ref="E141" authorId="1">
      <text>
        <r>
          <rPr>
            <sz val="9"/>
            <color indexed="81"/>
            <rFont val="Tahoma"/>
            <family val="2"/>
          </rPr>
          <t xml:space="preserve">not available for publication but included in totals where applicable, unless otherwise indicated
</t>
        </r>
      </text>
    </comment>
    <comment ref="F141" authorId="0">
      <text>
        <r>
          <rPr>
            <sz val="8"/>
            <color indexed="81"/>
            <rFont val="Tahoma"/>
            <family val="2"/>
          </rPr>
          <t>estimate has a relative standard error of 25% to 50% and should be used with caution</t>
        </r>
      </text>
    </comment>
    <comment ref="D142" authorId="0">
      <text>
        <r>
          <rPr>
            <sz val="8"/>
            <color indexed="81"/>
            <rFont val="Tahoma"/>
            <family val="2"/>
          </rPr>
          <t>estimate has a relative standard error of 25% to 50% and should be used with caution</t>
        </r>
      </text>
    </comment>
    <comment ref="E142" authorId="0">
      <text>
        <r>
          <rPr>
            <sz val="8"/>
            <color indexed="81"/>
            <rFont val="Tahoma"/>
            <family val="2"/>
          </rPr>
          <t>estimate has a relative standard error of 25% to 50% and should be used with caution</t>
        </r>
      </text>
    </comment>
    <comment ref="F142" authorId="0">
      <text>
        <r>
          <rPr>
            <sz val="8"/>
            <color indexed="81"/>
            <rFont val="Tahoma"/>
            <family val="2"/>
          </rPr>
          <t>estimate has a relative standard error greater than 50% and is considered too unreliable for general use</t>
        </r>
      </text>
    </comment>
    <comment ref="G142" authorId="0">
      <text>
        <r>
          <rPr>
            <sz val="8"/>
            <color indexed="81"/>
            <rFont val="Tahoma"/>
            <family val="2"/>
          </rPr>
          <t>estimate has a relative standard error of 25% to 50% and should be used with caution</t>
        </r>
      </text>
    </comment>
    <comment ref="H142" authorId="0">
      <text>
        <r>
          <rPr>
            <sz val="8"/>
            <color indexed="81"/>
            <rFont val="Tahoma"/>
            <family val="2"/>
          </rPr>
          <t>estimate has a relative standard error greater than 50% and is considered too unreliable for general use</t>
        </r>
      </text>
    </comment>
    <comment ref="I142" authorId="1">
      <text>
        <r>
          <rPr>
            <sz val="9"/>
            <color indexed="81"/>
            <rFont val="Tahoma"/>
            <family val="2"/>
          </rPr>
          <t xml:space="preserve">not available for publication but included in totals where applicable, unless otherwise indicated
</t>
        </r>
      </text>
    </comment>
    <comment ref="J142" authorId="1">
      <text>
        <r>
          <rPr>
            <sz val="9"/>
            <color indexed="81"/>
            <rFont val="Tahoma"/>
            <family val="2"/>
          </rPr>
          <t xml:space="preserve">not available for publication but included in totals where applicable, unless otherwise indicated
</t>
        </r>
      </text>
    </comment>
    <comment ref="D145" authorId="0">
      <text>
        <r>
          <rPr>
            <sz val="8"/>
            <color indexed="81"/>
            <rFont val="Tahoma"/>
            <family val="2"/>
          </rPr>
          <t>estimate has a relative standard error of 25% to 50% and should be used with caution</t>
        </r>
      </text>
    </comment>
    <comment ref="E145" authorId="0">
      <text>
        <r>
          <rPr>
            <sz val="8"/>
            <color indexed="81"/>
            <rFont val="Tahoma"/>
            <family val="2"/>
          </rPr>
          <t>estimate has a relative standard error of 25% to 50% and should be used with caution</t>
        </r>
      </text>
    </comment>
    <comment ref="H147" authorId="0">
      <text>
        <r>
          <rPr>
            <sz val="8"/>
            <color indexed="81"/>
            <rFont val="Tahoma"/>
            <family val="2"/>
          </rPr>
          <t>estimate has a relative standard error of 25% to 50% and should be used with caution</t>
        </r>
      </text>
    </comment>
    <comment ref="I147" authorId="0">
      <text>
        <r>
          <rPr>
            <sz val="8"/>
            <color indexed="81"/>
            <rFont val="Tahoma"/>
            <family val="2"/>
          </rPr>
          <t>estimate has a relative standard error of 25% to 50% and should be used with caution</t>
        </r>
      </text>
    </comment>
    <comment ref="J147" authorId="0">
      <text>
        <r>
          <rPr>
            <sz val="8"/>
            <color indexed="81"/>
            <rFont val="Tahoma"/>
            <family val="2"/>
          </rPr>
          <t>estimate has a relative standard error greater than 50% and is considered too unreliable for general use</t>
        </r>
      </text>
    </comment>
    <comment ref="D150" authorId="0">
      <text>
        <r>
          <rPr>
            <sz val="8"/>
            <color indexed="81"/>
            <rFont val="Tahoma"/>
            <family val="2"/>
          </rPr>
          <t>estimate has a relative standard error greater than 50% and is considered too unreliable for general use</t>
        </r>
      </text>
    </comment>
    <comment ref="E150" authorId="0">
      <text>
        <r>
          <rPr>
            <sz val="8"/>
            <color indexed="81"/>
            <rFont val="Tahoma"/>
            <family val="2"/>
          </rPr>
          <t>estimate has a relative standard error of 25% to 50% and should be used with caution</t>
        </r>
      </text>
    </comment>
    <comment ref="D152" authorId="0">
      <text>
        <r>
          <rPr>
            <sz val="8"/>
            <color indexed="81"/>
            <rFont val="Tahoma"/>
            <family val="2"/>
          </rPr>
          <t>estimate has a relative standard error of 25% to 50% and should be used with caution</t>
        </r>
      </text>
    </comment>
    <comment ref="E152" authorId="0">
      <text>
        <r>
          <rPr>
            <sz val="8"/>
            <color indexed="81"/>
            <rFont val="Tahoma"/>
            <family val="2"/>
          </rPr>
          <t>estimate has a relative standard error of 25% to 50% and should be used with caution</t>
        </r>
      </text>
    </comment>
    <comment ref="F152" authorId="0">
      <text>
        <r>
          <rPr>
            <sz val="8"/>
            <color indexed="81"/>
            <rFont val="Tahoma"/>
            <family val="2"/>
          </rPr>
          <t>estimate has a relative standard error of 25% to 50% and should be used with caution</t>
        </r>
      </text>
    </comment>
    <comment ref="E153" authorId="0">
      <text>
        <r>
          <rPr>
            <sz val="8"/>
            <color indexed="81"/>
            <rFont val="Tahoma"/>
            <family val="2"/>
          </rPr>
          <t>estimate has a relative standard error of 25% to 50% and should be used with caution</t>
        </r>
      </text>
    </comment>
    <comment ref="H153" authorId="0">
      <text>
        <r>
          <rPr>
            <sz val="8"/>
            <color indexed="81"/>
            <rFont val="Tahoma"/>
            <family val="2"/>
          </rPr>
          <t>estimate has a relative standard error of 25% to 50% and should be used with caution</t>
        </r>
      </text>
    </comment>
    <comment ref="I153" authorId="0">
      <text>
        <r>
          <rPr>
            <sz val="8"/>
            <color indexed="81"/>
            <rFont val="Tahoma"/>
            <family val="2"/>
          </rPr>
          <t>estimate has a relative standard error of 25% to 50% and should be used with caution</t>
        </r>
      </text>
    </comment>
    <comment ref="J153" authorId="0">
      <text>
        <r>
          <rPr>
            <sz val="8"/>
            <color indexed="81"/>
            <rFont val="Tahoma"/>
            <family val="2"/>
          </rPr>
          <t>estimate has a relative standard error of 25% to 50% and should be used with caution</t>
        </r>
      </text>
    </comment>
    <comment ref="D158" authorId="0">
      <text>
        <r>
          <rPr>
            <sz val="8"/>
            <color indexed="81"/>
            <rFont val="Tahoma"/>
            <family val="2"/>
          </rPr>
          <t>estimate has a relative standard error of 25% to 50% and should be used with caution</t>
        </r>
      </text>
    </comment>
    <comment ref="E158" authorId="0">
      <text>
        <r>
          <rPr>
            <sz val="8"/>
            <color indexed="81"/>
            <rFont val="Tahoma"/>
            <family val="2"/>
          </rPr>
          <t>estimate has a relative standard error greater than 50% and is considered too unreliable for general use</t>
        </r>
      </text>
    </comment>
    <comment ref="F158" authorId="0">
      <text>
        <r>
          <rPr>
            <sz val="8"/>
            <color indexed="81"/>
            <rFont val="Tahoma"/>
            <family val="2"/>
          </rPr>
          <t>estimate has a relative standard error of 25% to 50% and should be used with caution</t>
        </r>
      </text>
    </comment>
    <comment ref="D159" authorId="0">
      <text>
        <r>
          <rPr>
            <sz val="8"/>
            <color indexed="81"/>
            <rFont val="Tahoma"/>
            <family val="2"/>
          </rPr>
          <t>estimate has a relative standard error of 25% to 50% and should be used with caution</t>
        </r>
      </text>
    </comment>
    <comment ref="H160" authorId="0">
      <text>
        <r>
          <rPr>
            <sz val="8"/>
            <color indexed="81"/>
            <rFont val="Tahoma"/>
            <family val="2"/>
          </rPr>
          <t>estimate has a relative standard error greater than 50% and is considered too unreliable for general use</t>
        </r>
      </text>
    </comment>
    <comment ref="I160" authorId="1">
      <text>
        <r>
          <rPr>
            <sz val="9"/>
            <color indexed="81"/>
            <rFont val="Tahoma"/>
            <family val="2"/>
          </rPr>
          <t xml:space="preserve">not available for publication but included in totals where applicable, unless otherwise indicated
</t>
        </r>
      </text>
    </comment>
    <comment ref="J160" authorId="1">
      <text>
        <r>
          <rPr>
            <sz val="9"/>
            <color indexed="81"/>
            <rFont val="Tahoma"/>
            <family val="2"/>
          </rPr>
          <t xml:space="preserve">not available for publication but included in totals where applicable, unless otherwise indicated
</t>
        </r>
      </text>
    </comment>
    <comment ref="D163" authorId="0">
      <text>
        <r>
          <rPr>
            <sz val="8"/>
            <color indexed="81"/>
            <rFont val="Tahoma"/>
            <family val="2"/>
          </rPr>
          <t>estimate has a relative standard error of 25% to 50% and should be used with caution</t>
        </r>
      </text>
    </comment>
    <comment ref="E163" authorId="0">
      <text>
        <r>
          <rPr>
            <sz val="8"/>
            <color indexed="81"/>
            <rFont val="Tahoma"/>
            <family val="2"/>
          </rPr>
          <t>estimate has a relative standard error of 25% to 50% and should be used with caution</t>
        </r>
      </text>
    </comment>
    <comment ref="F163" authorId="0">
      <text>
        <r>
          <rPr>
            <sz val="8"/>
            <color indexed="81"/>
            <rFont val="Tahoma"/>
            <family val="2"/>
          </rPr>
          <t>estimate has a relative standard error of 25% to 50% and should be used with caution</t>
        </r>
      </text>
    </comment>
    <comment ref="G163" authorId="0">
      <text>
        <r>
          <rPr>
            <sz val="8"/>
            <color indexed="81"/>
            <rFont val="Tahoma"/>
            <family val="2"/>
          </rPr>
          <t>estimate has a relative standard error of 25% to 50% and should be used with caution</t>
        </r>
      </text>
    </comment>
    <comment ref="H163" authorId="0">
      <text>
        <r>
          <rPr>
            <sz val="8"/>
            <color indexed="81"/>
            <rFont val="Tahoma"/>
            <family val="2"/>
          </rPr>
          <t>estimate has a relative standard error of 25% to 50% and should be used with caution</t>
        </r>
      </text>
    </comment>
    <comment ref="I163" authorId="0">
      <text>
        <r>
          <rPr>
            <sz val="8"/>
            <color indexed="81"/>
            <rFont val="Tahoma"/>
            <family val="2"/>
          </rPr>
          <t>estimate has a relative standard error of 25% to 50% and should be used with caution</t>
        </r>
      </text>
    </comment>
    <comment ref="J163" authorId="0">
      <text>
        <r>
          <rPr>
            <sz val="8"/>
            <color indexed="81"/>
            <rFont val="Tahoma"/>
            <family val="2"/>
          </rPr>
          <t>estimate has a relative standard error of 25% to 50% and should be used with caution</t>
        </r>
      </text>
    </comment>
    <comment ref="E164" authorId="0">
      <text>
        <r>
          <rPr>
            <sz val="8"/>
            <color indexed="81"/>
            <rFont val="Tahoma"/>
            <family val="2"/>
          </rPr>
          <t>estimate has a relative standard error of 25% to 50% and should be used with caution</t>
        </r>
      </text>
    </comment>
    <comment ref="F164" authorId="0">
      <text>
        <r>
          <rPr>
            <sz val="8"/>
            <color indexed="81"/>
            <rFont val="Tahoma"/>
            <family val="2"/>
          </rPr>
          <t>estimate has a relative standard error of 25% to 50% and should be used with caution</t>
        </r>
      </text>
    </comment>
    <comment ref="G164" authorId="0">
      <text>
        <r>
          <rPr>
            <sz val="8"/>
            <color indexed="81"/>
            <rFont val="Tahoma"/>
            <family val="2"/>
          </rPr>
          <t>estimate has a relative standard error of 25% to 50% and should be used with caution</t>
        </r>
      </text>
    </comment>
    <comment ref="D165" authorId="1">
      <text>
        <r>
          <rPr>
            <sz val="9"/>
            <color indexed="81"/>
            <rFont val="Tahoma"/>
            <family val="2"/>
          </rPr>
          <t xml:space="preserve">not available for publication but included in totals where applicable, unless otherwise indicated
</t>
        </r>
      </text>
    </comment>
    <comment ref="E165" authorId="1">
      <text>
        <r>
          <rPr>
            <sz val="9"/>
            <color indexed="81"/>
            <rFont val="Tahoma"/>
            <family val="2"/>
          </rPr>
          <t xml:space="preserve">not available for publication but included in totals where applicable, unless otherwise indicated
</t>
        </r>
      </text>
    </comment>
    <comment ref="F165" authorId="0">
      <text>
        <r>
          <rPr>
            <sz val="8"/>
            <color indexed="81"/>
            <rFont val="Tahoma"/>
            <family val="2"/>
          </rPr>
          <t>estimate has a relative standard error of 25% to 50% and should be used with caution</t>
        </r>
      </text>
    </comment>
    <comment ref="G165" authorId="0">
      <text>
        <r>
          <rPr>
            <sz val="8"/>
            <color indexed="81"/>
            <rFont val="Tahoma"/>
            <family val="2"/>
          </rPr>
          <t>estimate has a relative standard error of 25% to 50% and should be used with caution</t>
        </r>
      </text>
    </comment>
    <comment ref="H165" authorId="0">
      <text>
        <r>
          <rPr>
            <sz val="8"/>
            <color indexed="81"/>
            <rFont val="Tahoma"/>
            <family val="2"/>
          </rPr>
          <t>estimate has a relative standard error of 25% to 50% and should be used with caution</t>
        </r>
      </text>
    </comment>
    <comment ref="D166" authorId="1">
      <text>
        <r>
          <rPr>
            <sz val="9"/>
            <color indexed="81"/>
            <rFont val="Tahoma"/>
            <family val="2"/>
          </rPr>
          <t xml:space="preserve">not available for publication but included in totals where applicable, unless otherwise indicated
</t>
        </r>
      </text>
    </comment>
    <comment ref="E166" authorId="1">
      <text>
        <r>
          <rPr>
            <sz val="9"/>
            <color indexed="81"/>
            <rFont val="Tahoma"/>
            <family val="2"/>
          </rPr>
          <t xml:space="preserve">not available for publication but included in totals where applicable, unless otherwise indicated
</t>
        </r>
      </text>
    </comment>
    <comment ref="H166" authorId="0">
      <text>
        <r>
          <rPr>
            <sz val="8"/>
            <color indexed="81"/>
            <rFont val="Tahoma"/>
            <family val="2"/>
          </rPr>
          <t>estimate has a relative standard error of 25% to 50% and should be used with caution</t>
        </r>
      </text>
    </comment>
    <comment ref="I166" authorId="1">
      <text>
        <r>
          <rPr>
            <sz val="9"/>
            <color indexed="81"/>
            <rFont val="Tahoma"/>
            <family val="2"/>
          </rPr>
          <t xml:space="preserve">not available for publication but included in totals where applicable, unless otherwise indicated
</t>
        </r>
      </text>
    </comment>
    <comment ref="J166" authorId="1">
      <text>
        <r>
          <rPr>
            <sz val="9"/>
            <color indexed="81"/>
            <rFont val="Tahoma"/>
            <family val="2"/>
          </rPr>
          <t xml:space="preserve">not available for publication but included in totals where applicable, unless otherwise indicated
</t>
        </r>
      </text>
    </comment>
    <comment ref="D169" authorId="0">
      <text>
        <r>
          <rPr>
            <sz val="8"/>
            <color indexed="81"/>
            <rFont val="Tahoma"/>
            <family val="2"/>
          </rPr>
          <t>estimate has a relative standard error greater than 50% and is considered too unreliable for general use</t>
        </r>
      </text>
    </comment>
    <comment ref="E169" authorId="0">
      <text>
        <r>
          <rPr>
            <sz val="8"/>
            <color indexed="81"/>
            <rFont val="Tahoma"/>
            <family val="2"/>
          </rPr>
          <t>estimate has a relative standard error of 25% to 50% and should be used with caution</t>
        </r>
      </text>
    </comment>
    <comment ref="F169" authorId="0">
      <text>
        <r>
          <rPr>
            <sz val="8"/>
            <color indexed="81"/>
            <rFont val="Tahoma"/>
            <family val="2"/>
          </rPr>
          <t>estimate has a relative standard error of 25% to 50% and should be used with caution</t>
        </r>
      </text>
    </comment>
    <comment ref="H171" authorId="0">
      <text>
        <r>
          <rPr>
            <sz val="8"/>
            <color indexed="81"/>
            <rFont val="Tahoma"/>
            <family val="2"/>
          </rPr>
          <t>estimate has a relative standard error of 25% to 50% and should be used with caution</t>
        </r>
      </text>
    </comment>
    <comment ref="I171" authorId="1">
      <text>
        <r>
          <rPr>
            <sz val="9"/>
            <color indexed="81"/>
            <rFont val="Tahoma"/>
            <family val="2"/>
          </rPr>
          <t xml:space="preserve">not available for publication but included in totals where applicable, unless otherwise indicated
</t>
        </r>
      </text>
    </comment>
    <comment ref="J171" authorId="1">
      <text>
        <r>
          <rPr>
            <sz val="9"/>
            <color indexed="81"/>
            <rFont val="Tahoma"/>
            <family val="2"/>
          </rPr>
          <t xml:space="preserve">not available for publication but included in totals where applicable, unless otherwise indicated
</t>
        </r>
      </text>
    </comment>
    <comment ref="D172" authorId="0">
      <text>
        <r>
          <rPr>
            <sz val="8"/>
            <color indexed="81"/>
            <rFont val="Tahoma"/>
            <family val="2"/>
          </rPr>
          <t>estimate has a relative standard error of 25% to 50% and should be used with caution</t>
        </r>
      </text>
    </comment>
    <comment ref="H172" authorId="0">
      <text>
        <r>
          <rPr>
            <sz val="8"/>
            <color indexed="81"/>
            <rFont val="Tahoma"/>
            <family val="2"/>
          </rPr>
          <t>estimate has a relative standard error of 25% to 50% and should be used with caution</t>
        </r>
      </text>
    </comment>
    <comment ref="I172" authorId="0">
      <text>
        <r>
          <rPr>
            <sz val="8"/>
            <color indexed="81"/>
            <rFont val="Tahoma"/>
            <family val="2"/>
          </rPr>
          <t>estimate has a relative standard error of 25% to 50% and should be used with caution</t>
        </r>
      </text>
    </comment>
    <comment ref="J172" authorId="0">
      <text>
        <r>
          <rPr>
            <sz val="8"/>
            <color indexed="81"/>
            <rFont val="Tahoma"/>
            <family val="2"/>
          </rPr>
          <t>estimate has a relative standard error of 25% to 50% and should be used with caution</t>
        </r>
      </text>
    </comment>
    <comment ref="D174" authorId="0">
      <text>
        <r>
          <rPr>
            <sz val="8"/>
            <color indexed="81"/>
            <rFont val="Tahoma"/>
            <family val="2"/>
          </rPr>
          <t>estimate has a relative standard error greater than 50% and is considered too unreliable for general use</t>
        </r>
      </text>
    </comment>
    <comment ref="E174" authorId="0">
      <text>
        <r>
          <rPr>
            <sz val="8"/>
            <color indexed="81"/>
            <rFont val="Tahoma"/>
            <family val="2"/>
          </rPr>
          <t>estimate has a relative standard error of 25% to 50% and should be used with caution</t>
        </r>
      </text>
    </comment>
    <comment ref="D175" authorId="0">
      <text>
        <r>
          <rPr>
            <sz val="8"/>
            <color indexed="81"/>
            <rFont val="Tahoma"/>
            <family val="2"/>
          </rPr>
          <t>estimate has a relative standard error of 25% to 50% and should be used with caution</t>
        </r>
      </text>
    </comment>
    <comment ref="E175" authorId="0">
      <text>
        <r>
          <rPr>
            <sz val="8"/>
            <color indexed="81"/>
            <rFont val="Tahoma"/>
            <family val="2"/>
          </rPr>
          <t>estimate has a relative standard error of 25% to 50% and should be used with caution</t>
        </r>
      </text>
    </comment>
    <comment ref="F175" authorId="0">
      <text>
        <r>
          <rPr>
            <sz val="8"/>
            <color indexed="81"/>
            <rFont val="Tahoma"/>
            <family val="2"/>
          </rPr>
          <t>estimate has a relative standard error of 25% to 50% and should be used with caution</t>
        </r>
      </text>
    </comment>
    <comment ref="G175" authorId="0">
      <text>
        <r>
          <rPr>
            <sz val="8"/>
            <color indexed="81"/>
            <rFont val="Tahoma"/>
            <family val="2"/>
          </rPr>
          <t>estimate has a relative standard error of 25% to 50% and should be used with caution</t>
        </r>
      </text>
    </comment>
    <comment ref="D176" authorId="1">
      <text>
        <r>
          <rPr>
            <sz val="9"/>
            <color indexed="81"/>
            <rFont val="Tahoma"/>
            <family val="2"/>
          </rPr>
          <t xml:space="preserve">not available for publication but included in totals where applicable, unless otherwise indicated
</t>
        </r>
      </text>
    </comment>
    <comment ref="E176" authorId="1">
      <text>
        <r>
          <rPr>
            <sz val="9"/>
            <color indexed="81"/>
            <rFont val="Tahoma"/>
            <family val="2"/>
          </rPr>
          <t xml:space="preserve">not available for publication but included in totals where applicable, unless otherwise indicated
</t>
        </r>
      </text>
    </comment>
    <comment ref="F176" authorId="0">
      <text>
        <r>
          <rPr>
            <sz val="8"/>
            <color indexed="81"/>
            <rFont val="Tahoma"/>
            <family val="2"/>
          </rPr>
          <t>estimate has a relative standard error of 25% to 50% and should be used with caution</t>
        </r>
      </text>
    </comment>
    <comment ref="D177" authorId="1">
      <text>
        <r>
          <rPr>
            <sz val="9"/>
            <color indexed="81"/>
            <rFont val="Tahoma"/>
            <family val="2"/>
          </rPr>
          <t xml:space="preserve">not available for publication but included in totals where applicable, unless otherwise indicated
</t>
        </r>
      </text>
    </comment>
    <comment ref="E177" authorId="1">
      <text>
        <r>
          <rPr>
            <sz val="9"/>
            <color indexed="81"/>
            <rFont val="Tahoma"/>
            <family val="2"/>
          </rPr>
          <t xml:space="preserve">not available for publication but included in totals where applicable, unless otherwise indicated
</t>
        </r>
      </text>
    </comment>
    <comment ref="F177" authorId="0">
      <text>
        <r>
          <rPr>
            <sz val="8"/>
            <color indexed="81"/>
            <rFont val="Tahoma"/>
            <family val="2"/>
          </rPr>
          <t>estimate has a relative standard error of 25% to 50% and should be used with caution</t>
        </r>
      </text>
    </comment>
    <comment ref="G177" authorId="0">
      <text>
        <r>
          <rPr>
            <sz val="8"/>
            <color indexed="81"/>
            <rFont val="Tahoma"/>
            <family val="2"/>
          </rPr>
          <t>estimate has a relative standard error of 25% to 50% and should be used with caution</t>
        </r>
      </text>
    </comment>
    <comment ref="H177" authorId="0">
      <text>
        <r>
          <rPr>
            <sz val="8"/>
            <color indexed="81"/>
            <rFont val="Tahoma"/>
            <family val="2"/>
          </rPr>
          <t>estimate has a relative standard error greater than 50% and is considered too unreliable for general use</t>
        </r>
      </text>
    </comment>
    <comment ref="I177" authorId="1">
      <text>
        <r>
          <rPr>
            <sz val="9"/>
            <color indexed="81"/>
            <rFont val="Tahoma"/>
            <family val="2"/>
          </rPr>
          <t xml:space="preserve">not available for publication but included in totals where applicable, unless otherwise indicated
</t>
        </r>
      </text>
    </comment>
    <comment ref="J177" authorId="1">
      <text>
        <r>
          <rPr>
            <sz val="9"/>
            <color indexed="81"/>
            <rFont val="Tahoma"/>
            <family val="2"/>
          </rPr>
          <t xml:space="preserve">not available for publication but included in totals where applicable, unless otherwise indicated
</t>
        </r>
      </text>
    </comment>
    <comment ref="D180" authorId="0">
      <text>
        <r>
          <rPr>
            <sz val="8"/>
            <color indexed="81"/>
            <rFont val="Tahoma"/>
            <family val="2"/>
          </rPr>
          <t>estimate has a relative standard error of 25% to 50% and should be used with caution</t>
        </r>
      </text>
    </comment>
    <comment ref="E180" authorId="0">
      <text>
        <r>
          <rPr>
            <sz val="8"/>
            <color indexed="81"/>
            <rFont val="Tahoma"/>
            <family val="2"/>
          </rPr>
          <t>estimate has a relative standard error of 25% to 50% and should be used with caution</t>
        </r>
      </text>
    </comment>
    <comment ref="H182" authorId="0">
      <text>
        <r>
          <rPr>
            <sz val="8"/>
            <color indexed="81"/>
            <rFont val="Tahoma"/>
            <family val="2"/>
          </rPr>
          <t>estimate has a relative standard error of 25% to 50% and should be used with caution</t>
        </r>
      </text>
    </comment>
    <comment ref="I182" authorId="0">
      <text>
        <r>
          <rPr>
            <sz val="8"/>
            <color indexed="81"/>
            <rFont val="Tahoma"/>
            <family val="2"/>
          </rPr>
          <t>estimate has a relative standard error greater than 50% and is considered too unreliable for general use</t>
        </r>
      </text>
    </comment>
    <comment ref="J182" authorId="0">
      <text>
        <r>
          <rPr>
            <sz val="8"/>
            <color indexed="81"/>
            <rFont val="Tahoma"/>
            <family val="2"/>
          </rPr>
          <t>estimate has a relative standard error greater than 50% and is considered too unreliable for general use</t>
        </r>
      </text>
    </comment>
    <comment ref="D185" authorId="0">
      <text>
        <r>
          <rPr>
            <sz val="8"/>
            <color indexed="81"/>
            <rFont val="Tahoma"/>
            <family val="2"/>
          </rPr>
          <t>estimate has a relative standard error of 25% to 50% and should be used with caution</t>
        </r>
      </text>
    </comment>
    <comment ref="E185" authorId="0">
      <text>
        <r>
          <rPr>
            <sz val="8"/>
            <color indexed="81"/>
            <rFont val="Tahoma"/>
            <family val="2"/>
          </rPr>
          <t>estimate has a relative standard error of 25% to 50% and should be used with caution</t>
        </r>
      </text>
    </comment>
    <comment ref="D187" authorId="0">
      <text>
        <r>
          <rPr>
            <sz val="8"/>
            <color indexed="81"/>
            <rFont val="Tahoma"/>
            <family val="2"/>
          </rPr>
          <t>estimate has a relative standard error of 25% to 50% and should be used with caution</t>
        </r>
      </text>
    </comment>
    <comment ref="E187" authorId="0">
      <text>
        <r>
          <rPr>
            <sz val="8"/>
            <color indexed="81"/>
            <rFont val="Tahoma"/>
            <family val="2"/>
          </rPr>
          <t>estimate has a relative standard error of 25% to 50% and should be used with caution</t>
        </r>
      </text>
    </comment>
    <comment ref="F187" authorId="0">
      <text>
        <r>
          <rPr>
            <sz val="8"/>
            <color indexed="81"/>
            <rFont val="Tahoma"/>
            <family val="2"/>
          </rPr>
          <t>estimate has a relative standard error of 25% to 50% and should be used with caution</t>
        </r>
      </text>
    </comment>
    <comment ref="H188" authorId="0">
      <text>
        <r>
          <rPr>
            <sz val="8"/>
            <color indexed="81"/>
            <rFont val="Tahoma"/>
            <family val="2"/>
          </rPr>
          <t>estimate has a relative standard error of 25% to 50% and should be used with caution</t>
        </r>
      </text>
    </comment>
    <comment ref="I188" authorId="0">
      <text>
        <r>
          <rPr>
            <sz val="8"/>
            <color indexed="81"/>
            <rFont val="Tahoma"/>
            <family val="2"/>
          </rPr>
          <t>estimate has a relative standard error of 25% to 50% and should be used with caution</t>
        </r>
      </text>
    </comment>
    <comment ref="J188" authorId="0">
      <text>
        <r>
          <rPr>
            <sz val="8"/>
            <color indexed="81"/>
            <rFont val="Tahoma"/>
            <family val="2"/>
          </rPr>
          <t>estimate has a relative standard error of 25% to 50% and should be used with caution</t>
        </r>
      </text>
    </comment>
    <comment ref="D193" authorId="1">
      <text>
        <r>
          <rPr>
            <sz val="9"/>
            <color indexed="81"/>
            <rFont val="Tahoma"/>
            <family val="2"/>
          </rPr>
          <t xml:space="preserve">not available for publication but included in totals where applicable, unless otherwise indicated
</t>
        </r>
      </text>
    </comment>
    <comment ref="E193" authorId="1">
      <text>
        <r>
          <rPr>
            <sz val="9"/>
            <color indexed="81"/>
            <rFont val="Tahoma"/>
            <family val="2"/>
          </rPr>
          <t xml:space="preserve">not available for publication but included in totals where applicable, unless otherwise indicated
</t>
        </r>
      </text>
    </comment>
    <comment ref="D194" authorId="0">
      <text>
        <r>
          <rPr>
            <sz val="8"/>
            <color indexed="81"/>
            <rFont val="Tahoma"/>
            <family val="2"/>
          </rPr>
          <t>estimate has a relative standard error of 25% to 50% and should be used with caution</t>
        </r>
      </text>
    </comment>
    <comment ref="G195" authorId="0">
      <text>
        <r>
          <rPr>
            <sz val="8"/>
            <color indexed="81"/>
            <rFont val="Tahoma"/>
            <family val="2"/>
          </rPr>
          <t>estimate has a relative standard error of 25% to 50% and should be used with caution</t>
        </r>
      </text>
    </comment>
    <comment ref="H195" authorId="0">
      <text>
        <r>
          <rPr>
            <sz val="8"/>
            <color indexed="81"/>
            <rFont val="Tahoma"/>
            <family val="2"/>
          </rPr>
          <t>estimate has a relative standard error of 25% to 50% and should be used with caution</t>
        </r>
      </text>
    </comment>
    <comment ref="I195" authorId="1">
      <text>
        <r>
          <rPr>
            <sz val="9"/>
            <color indexed="81"/>
            <rFont val="Tahoma"/>
            <family val="2"/>
          </rPr>
          <t xml:space="preserve">not available for publication but included in totals where applicable, unless otherwise indicated
</t>
        </r>
      </text>
    </comment>
    <comment ref="J195" authorId="1">
      <text>
        <r>
          <rPr>
            <sz val="9"/>
            <color indexed="81"/>
            <rFont val="Tahoma"/>
            <family val="2"/>
          </rPr>
          <t xml:space="preserve">not available for publication but included in totals where applicable, unless otherwise indicated
</t>
        </r>
      </text>
    </comment>
    <comment ref="D196" authorId="0">
      <text>
        <r>
          <rPr>
            <sz val="8"/>
            <color indexed="81"/>
            <rFont val="Tahoma"/>
            <family val="2"/>
          </rPr>
          <t>estimate has a relative standard error of 25% to 50% and should be used with caution</t>
        </r>
      </text>
    </comment>
    <comment ref="J196" authorId="0">
      <text>
        <r>
          <rPr>
            <sz val="8"/>
            <color indexed="81"/>
            <rFont val="Tahoma"/>
            <family val="2"/>
          </rPr>
          <t>estimate has a relative standard error of 25% to 50% and should be used with caution</t>
        </r>
      </text>
    </comment>
    <comment ref="D198" authorId="1">
      <text>
        <r>
          <rPr>
            <sz val="9"/>
            <color indexed="81"/>
            <rFont val="Tahoma"/>
            <family val="2"/>
          </rPr>
          <t xml:space="preserve">not available for publication but included in totals where applicable, unless otherwise indicated
</t>
        </r>
      </text>
    </comment>
    <comment ref="E198" authorId="1">
      <text>
        <r>
          <rPr>
            <sz val="9"/>
            <color indexed="81"/>
            <rFont val="Tahoma"/>
            <family val="2"/>
          </rPr>
          <t xml:space="preserve">not available for publication but included in totals where applicable, unless otherwise indicated
</t>
        </r>
      </text>
    </comment>
    <comment ref="F198" authorId="0">
      <text>
        <r>
          <rPr>
            <sz val="8"/>
            <color indexed="81"/>
            <rFont val="Tahoma"/>
            <family val="2"/>
          </rPr>
          <t>estimate has a relative standard error of 25% to 50% and should be used with caution</t>
        </r>
      </text>
    </comment>
    <comment ref="H198" authorId="0">
      <text>
        <r>
          <rPr>
            <sz val="8"/>
            <color indexed="81"/>
            <rFont val="Tahoma"/>
            <family val="2"/>
          </rPr>
          <t>estimate has a relative standard error of 25% to 50% and should be used with caution</t>
        </r>
      </text>
    </comment>
    <comment ref="I198" authorId="0">
      <text>
        <r>
          <rPr>
            <sz val="8"/>
            <color indexed="81"/>
            <rFont val="Tahoma"/>
            <family val="2"/>
          </rPr>
          <t>estimate has a relative standard error of 25% to 50% and should be used with caution</t>
        </r>
      </text>
    </comment>
    <comment ref="J198" authorId="0">
      <text>
        <r>
          <rPr>
            <sz val="8"/>
            <color indexed="81"/>
            <rFont val="Tahoma"/>
            <family val="2"/>
          </rPr>
          <t>estimate has a relative standard error of 25% to 50% and should be used with caution</t>
        </r>
      </text>
    </comment>
    <comment ref="E199" authorId="0">
      <text>
        <r>
          <rPr>
            <sz val="8"/>
            <color indexed="81"/>
            <rFont val="Tahoma"/>
            <family val="2"/>
          </rPr>
          <t>estimate has a relative standard error of 25% to 50% and should be used with caution</t>
        </r>
      </text>
    </comment>
    <comment ref="F199" authorId="0">
      <text>
        <r>
          <rPr>
            <sz val="8"/>
            <color indexed="81"/>
            <rFont val="Tahoma"/>
            <family val="2"/>
          </rPr>
          <t>estimate has a relative standard error of 25% to 50% and should be used with caution</t>
        </r>
      </text>
    </comment>
    <comment ref="F200" authorId="0">
      <text>
        <r>
          <rPr>
            <sz val="8"/>
            <color indexed="81"/>
            <rFont val="Tahoma"/>
            <family val="2"/>
          </rPr>
          <t>estimate has a relative standard error of 25% to 50% and should be used with caution</t>
        </r>
      </text>
    </comment>
    <comment ref="G200" authorId="0">
      <text>
        <r>
          <rPr>
            <sz val="8"/>
            <color indexed="81"/>
            <rFont val="Tahoma"/>
            <family val="2"/>
          </rPr>
          <t>estimate has a relative standard error of 25% to 50% and should be used with caution</t>
        </r>
      </text>
    </comment>
    <comment ref="H200" authorId="0">
      <text>
        <r>
          <rPr>
            <sz val="8"/>
            <color indexed="81"/>
            <rFont val="Tahoma"/>
            <family val="2"/>
          </rPr>
          <t>estimate has a relative standard error of 25% to 50% and should be used with caution</t>
        </r>
      </text>
    </comment>
    <comment ref="E201" authorId="0">
      <text>
        <r>
          <rPr>
            <sz val="8"/>
            <color indexed="81"/>
            <rFont val="Tahoma"/>
            <family val="2"/>
          </rPr>
          <t>estimate has a relative standard error of 25% to 50% and should be used with caution</t>
        </r>
      </text>
    </comment>
    <comment ref="F201" authorId="0">
      <text>
        <r>
          <rPr>
            <sz val="8"/>
            <color indexed="81"/>
            <rFont val="Tahoma"/>
            <family val="2"/>
          </rPr>
          <t>estimate has a relative standard error of 25% to 50% and should be used with caution</t>
        </r>
      </text>
    </comment>
    <comment ref="H201" authorId="0">
      <text>
        <r>
          <rPr>
            <sz val="8"/>
            <color indexed="81"/>
            <rFont val="Tahoma"/>
            <family val="2"/>
          </rPr>
          <t>estimate has a relative standard error of 25% to 50% and should be used with caution</t>
        </r>
      </text>
    </comment>
    <comment ref="I201" authorId="1">
      <text>
        <r>
          <rPr>
            <sz val="9"/>
            <color indexed="81"/>
            <rFont val="Tahoma"/>
            <family val="2"/>
          </rPr>
          <t xml:space="preserve">not available for publication but included in totals where applicable, unless otherwise indicated
</t>
        </r>
      </text>
    </comment>
    <comment ref="J201" authorId="1">
      <text>
        <r>
          <rPr>
            <sz val="9"/>
            <color indexed="81"/>
            <rFont val="Tahoma"/>
            <family val="2"/>
          </rPr>
          <t xml:space="preserve">not available for publication but included in totals where applicable, unless otherwise indicated
</t>
        </r>
      </text>
    </comment>
    <comment ref="D204" authorId="1">
      <text>
        <r>
          <rPr>
            <sz val="9"/>
            <color indexed="81"/>
            <rFont val="Tahoma"/>
            <family val="2"/>
          </rPr>
          <t xml:space="preserve">not available for publication but included in totals where applicable, unless otherwise indicated
</t>
        </r>
      </text>
    </comment>
    <comment ref="E204" authorId="1">
      <text>
        <r>
          <rPr>
            <sz val="9"/>
            <color indexed="81"/>
            <rFont val="Tahoma"/>
            <family val="2"/>
          </rPr>
          <t xml:space="preserve">not available for publication but included in totals where applicable, unless otherwise indicated
</t>
        </r>
      </text>
    </comment>
    <comment ref="F204" authorId="0">
      <text>
        <r>
          <rPr>
            <sz val="8"/>
            <color indexed="81"/>
            <rFont val="Tahoma"/>
            <family val="2"/>
          </rPr>
          <t>estimate has a relative standard error of 25% to 50% and should be used with caution</t>
        </r>
      </text>
    </comment>
    <comment ref="H206" authorId="0">
      <text>
        <r>
          <rPr>
            <sz val="8"/>
            <color indexed="81"/>
            <rFont val="Tahoma"/>
            <family val="2"/>
          </rPr>
          <t>estimate has a relative standard error of 25% to 50% and should be used with caution</t>
        </r>
      </text>
    </comment>
    <comment ref="I206" authorId="1">
      <text>
        <r>
          <rPr>
            <sz val="9"/>
            <color indexed="81"/>
            <rFont val="Tahoma"/>
            <family val="2"/>
          </rPr>
          <t xml:space="preserve">not available for publication but included in totals where applicable, unless otherwise indicated
</t>
        </r>
      </text>
    </comment>
    <comment ref="J206" authorId="1">
      <text>
        <r>
          <rPr>
            <sz val="9"/>
            <color indexed="81"/>
            <rFont val="Tahoma"/>
            <family val="2"/>
          </rPr>
          <t xml:space="preserve">not available for publication but included in totals where applicable, unless otherwise indicated
</t>
        </r>
      </text>
    </comment>
    <comment ref="D207" authorId="0">
      <text>
        <r>
          <rPr>
            <sz val="8"/>
            <color indexed="81"/>
            <rFont val="Tahoma"/>
            <family val="2"/>
          </rPr>
          <t>estimate has a relative standard error of 25% to 50% and should be used with caution</t>
        </r>
      </text>
    </comment>
    <comment ref="H207" authorId="0">
      <text>
        <r>
          <rPr>
            <sz val="8"/>
            <color indexed="81"/>
            <rFont val="Tahoma"/>
            <family val="2"/>
          </rPr>
          <t>estimate has a relative standard error of 25% to 50% and should be used with caution</t>
        </r>
      </text>
    </comment>
    <comment ref="J207" authorId="0">
      <text>
        <r>
          <rPr>
            <sz val="8"/>
            <color indexed="81"/>
            <rFont val="Tahoma"/>
            <family val="2"/>
          </rPr>
          <t>estimate has a relative standard error of 25% to 50% and should be used with caution</t>
        </r>
      </text>
    </comment>
    <comment ref="D208" authorId="0">
      <text>
        <r>
          <rPr>
            <sz val="8"/>
            <color indexed="81"/>
            <rFont val="Tahoma"/>
            <family val="2"/>
          </rPr>
          <t>estimate has a relative standard error of 25% to 50% and should be used with caution</t>
        </r>
      </text>
    </comment>
    <comment ref="D209" authorId="1">
      <text>
        <r>
          <rPr>
            <sz val="9"/>
            <color indexed="81"/>
            <rFont val="Tahoma"/>
            <family val="2"/>
          </rPr>
          <t xml:space="preserve">not available for publication but included in totals where applicable, unless otherwise indicated
</t>
        </r>
      </text>
    </comment>
    <comment ref="E209" authorId="1">
      <text>
        <r>
          <rPr>
            <sz val="9"/>
            <color indexed="81"/>
            <rFont val="Tahoma"/>
            <family val="2"/>
          </rPr>
          <t xml:space="preserve">not available for publication but included in totals where applicable, unless otherwise indicated
</t>
        </r>
      </text>
    </comment>
    <comment ref="F209" authorId="0">
      <text>
        <r>
          <rPr>
            <sz val="8"/>
            <color indexed="81"/>
            <rFont val="Tahoma"/>
            <family val="2"/>
          </rPr>
          <t>estimate has a relative standard error of 25% to 50% and should be used with caution</t>
        </r>
      </text>
    </comment>
    <comment ref="D210" authorId="0">
      <text>
        <r>
          <rPr>
            <sz val="8"/>
            <color indexed="81"/>
            <rFont val="Tahoma"/>
            <family val="2"/>
          </rPr>
          <t>estimate has a relative standard error of 25% to 50% and should be used with caution</t>
        </r>
      </text>
    </comment>
    <comment ref="F210" authorId="0">
      <text>
        <r>
          <rPr>
            <sz val="8"/>
            <color indexed="81"/>
            <rFont val="Tahoma"/>
            <family val="2"/>
          </rPr>
          <t>estimate has a relative standard error of 25% to 50% and should be used with caution</t>
        </r>
      </text>
    </comment>
    <comment ref="D211" authorId="1">
      <text>
        <r>
          <rPr>
            <sz val="9"/>
            <color indexed="81"/>
            <rFont val="Tahoma"/>
            <family val="2"/>
          </rPr>
          <t xml:space="preserve">not available for publication but included in totals where applicable, unless otherwise indicated
</t>
        </r>
      </text>
    </comment>
    <comment ref="E211" authorId="1">
      <text>
        <r>
          <rPr>
            <sz val="9"/>
            <color indexed="81"/>
            <rFont val="Tahoma"/>
            <family val="2"/>
          </rPr>
          <t xml:space="preserve">not available for publication but included in totals where applicable, unless otherwise indicated
</t>
        </r>
      </text>
    </comment>
    <comment ref="F211" authorId="0">
      <text>
        <r>
          <rPr>
            <sz val="8"/>
            <color indexed="81"/>
            <rFont val="Tahoma"/>
            <family val="2"/>
          </rPr>
          <t>estimate has a relative standard error of 25% to 50% and should be used with caution</t>
        </r>
      </text>
    </comment>
    <comment ref="D212" authorId="0">
      <text>
        <r>
          <rPr>
            <sz val="8"/>
            <color indexed="81"/>
            <rFont val="Tahoma"/>
            <family val="2"/>
          </rPr>
          <t>estimate has a relative standard error of 25% to 50% and should be used with caution</t>
        </r>
      </text>
    </comment>
    <comment ref="E212" authorId="0">
      <text>
        <r>
          <rPr>
            <sz val="8"/>
            <color indexed="81"/>
            <rFont val="Tahoma"/>
            <family val="2"/>
          </rPr>
          <t>estimate has a relative standard error of 25% to 50% and should be used with caution</t>
        </r>
      </text>
    </comment>
    <comment ref="F212" authorId="0">
      <text>
        <r>
          <rPr>
            <sz val="8"/>
            <color indexed="81"/>
            <rFont val="Tahoma"/>
            <family val="2"/>
          </rPr>
          <t>estimate has a relative standard error of 25% to 50% and should be used with caution</t>
        </r>
      </text>
    </comment>
    <comment ref="G212" authorId="0">
      <text>
        <r>
          <rPr>
            <sz val="8"/>
            <color indexed="81"/>
            <rFont val="Tahoma"/>
            <family val="2"/>
          </rPr>
          <t>estimate has a relative standard error of 25% to 50% and should be used with caution</t>
        </r>
      </text>
    </comment>
    <comment ref="H212" authorId="0">
      <text>
        <r>
          <rPr>
            <sz val="8"/>
            <color indexed="81"/>
            <rFont val="Tahoma"/>
            <family val="2"/>
          </rPr>
          <t>estimate has a relative standard error of 25% to 50% and should be used with caution</t>
        </r>
      </text>
    </comment>
    <comment ref="I212" authorId="1">
      <text>
        <r>
          <rPr>
            <sz val="9"/>
            <color indexed="81"/>
            <rFont val="Tahoma"/>
            <family val="2"/>
          </rPr>
          <t xml:space="preserve">not available for publication but included in totals where applicable, unless otherwise indicated
</t>
        </r>
      </text>
    </comment>
    <comment ref="J212" authorId="1">
      <text>
        <r>
          <rPr>
            <sz val="9"/>
            <color indexed="81"/>
            <rFont val="Tahoma"/>
            <family val="2"/>
          </rPr>
          <t xml:space="preserve">not available for publication but included in totals where applicable, unless otherwise indicated
</t>
        </r>
      </text>
    </comment>
    <comment ref="D215" authorId="0">
      <text>
        <r>
          <rPr>
            <sz val="8"/>
            <color indexed="81"/>
            <rFont val="Tahoma"/>
            <family val="2"/>
          </rPr>
          <t>estimate has a relative standard error of 25% to 50% and should be used with caution</t>
        </r>
      </text>
    </comment>
    <comment ref="E215" authorId="0">
      <text>
        <r>
          <rPr>
            <sz val="8"/>
            <color indexed="81"/>
            <rFont val="Tahoma"/>
            <family val="2"/>
          </rPr>
          <t>estimate has a relative standard error of 25% to 50% and should be used with caution</t>
        </r>
      </text>
    </comment>
    <comment ref="H217" authorId="0">
      <text>
        <r>
          <rPr>
            <sz val="8"/>
            <color indexed="81"/>
            <rFont val="Tahoma"/>
            <family val="2"/>
          </rPr>
          <t>estimate has a relative standard error of 25% to 50% and should be used with caution</t>
        </r>
      </text>
    </comment>
    <comment ref="I217" authorId="0">
      <text>
        <r>
          <rPr>
            <sz val="8"/>
            <color indexed="81"/>
            <rFont val="Tahoma"/>
            <family val="2"/>
          </rPr>
          <t>estimate has a relative standard error of 25% to 50% and should be used with caution</t>
        </r>
      </text>
    </comment>
    <comment ref="J217" authorId="0">
      <text>
        <r>
          <rPr>
            <sz val="8"/>
            <color indexed="81"/>
            <rFont val="Tahoma"/>
            <family val="2"/>
          </rPr>
          <t>estimate has a relative standard error greater than 50% and is considered too unreliable for general use</t>
        </r>
      </text>
    </comment>
    <comment ref="D220" authorId="1">
      <text>
        <r>
          <rPr>
            <sz val="9"/>
            <color indexed="81"/>
            <rFont val="Tahoma"/>
            <family val="2"/>
          </rPr>
          <t xml:space="preserve">not available for publication but included in totals where applicable, unless otherwise indicated
</t>
        </r>
      </text>
    </comment>
    <comment ref="E220" authorId="1">
      <text>
        <r>
          <rPr>
            <sz val="9"/>
            <color indexed="81"/>
            <rFont val="Tahoma"/>
            <family val="2"/>
          </rPr>
          <t xml:space="preserve">not available for publication but included in totals where applicable, unless otherwise indicated
</t>
        </r>
      </text>
    </comment>
    <comment ref="D222" authorId="1">
      <text>
        <r>
          <rPr>
            <sz val="9"/>
            <color indexed="81"/>
            <rFont val="Tahoma"/>
            <family val="2"/>
          </rPr>
          <t xml:space="preserve">not available for publication but included in totals where applicable, unless otherwise indicated
</t>
        </r>
      </text>
    </comment>
    <comment ref="E222" authorId="1">
      <text>
        <r>
          <rPr>
            <sz val="9"/>
            <color indexed="81"/>
            <rFont val="Tahoma"/>
            <family val="2"/>
          </rPr>
          <t xml:space="preserve">not available for publication but included in totals where applicable, unless otherwise indicated
</t>
        </r>
      </text>
    </comment>
    <comment ref="H223" authorId="0">
      <text>
        <r>
          <rPr>
            <sz val="8"/>
            <color indexed="81"/>
            <rFont val="Tahoma"/>
            <family val="2"/>
          </rPr>
          <t>estimate has a relative standard error of 25% to 50% and should be used with caution</t>
        </r>
      </text>
    </comment>
    <comment ref="I223" authorId="0">
      <text>
        <r>
          <rPr>
            <sz val="8"/>
            <color indexed="81"/>
            <rFont val="Tahoma"/>
            <family val="2"/>
          </rPr>
          <t>estimate has a relative standard error of 25% to 50% and should be used with caution</t>
        </r>
      </text>
    </comment>
    <comment ref="J223" authorId="0">
      <text>
        <r>
          <rPr>
            <sz val="8"/>
            <color indexed="81"/>
            <rFont val="Tahoma"/>
            <family val="2"/>
          </rPr>
          <t>estimate has a relative standard error of 25% to 50% and should be used with caution</t>
        </r>
      </text>
    </comment>
    <comment ref="D228" authorId="0">
      <text>
        <r>
          <rPr>
            <sz val="8"/>
            <color indexed="81"/>
            <rFont val="Tahoma"/>
            <family val="2"/>
          </rPr>
          <t>estimate has a relative standard error of 25% to 50% and should be used with caution</t>
        </r>
      </text>
    </comment>
    <comment ref="E228" authorId="0">
      <text>
        <r>
          <rPr>
            <sz val="8"/>
            <color indexed="81"/>
            <rFont val="Tahoma"/>
            <family val="2"/>
          </rPr>
          <t>estimate has a relative standard error of 25% to 50% and should be used with caution</t>
        </r>
      </text>
    </comment>
    <comment ref="F228" authorId="0">
      <text>
        <r>
          <rPr>
            <sz val="8"/>
            <color indexed="81"/>
            <rFont val="Tahoma"/>
            <family val="2"/>
          </rPr>
          <t>estimate has a relative standard error of 25% to 50% and should be used with caution</t>
        </r>
      </text>
    </comment>
    <comment ref="D229" authorId="0">
      <text>
        <r>
          <rPr>
            <sz val="8"/>
            <color indexed="81"/>
            <rFont val="Tahoma"/>
            <family val="2"/>
          </rPr>
          <t>estimate has a relative standard error of 25% to 50% and should be used with caution</t>
        </r>
      </text>
    </comment>
    <comment ref="G230" authorId="0">
      <text>
        <r>
          <rPr>
            <sz val="8"/>
            <color indexed="81"/>
            <rFont val="Tahoma"/>
            <family val="2"/>
          </rPr>
          <t>estimate has a relative standard error of 25% to 50% and should be used with caution</t>
        </r>
      </text>
    </comment>
    <comment ref="H230" authorId="0">
      <text>
        <r>
          <rPr>
            <sz val="8"/>
            <color indexed="81"/>
            <rFont val="Tahoma"/>
            <family val="2"/>
          </rPr>
          <t>estimate has a relative standard error of 25% to 50% and should be used with caution</t>
        </r>
      </text>
    </comment>
    <comment ref="I230" authorId="1">
      <text>
        <r>
          <rPr>
            <sz val="9"/>
            <color indexed="81"/>
            <rFont val="Tahoma"/>
            <family val="2"/>
          </rPr>
          <t xml:space="preserve">not available for publication but included in totals where applicable, unless otherwise indicated
</t>
        </r>
      </text>
    </comment>
    <comment ref="J230" authorId="1">
      <text>
        <r>
          <rPr>
            <sz val="9"/>
            <color indexed="81"/>
            <rFont val="Tahoma"/>
            <family val="2"/>
          </rPr>
          <t xml:space="preserve">not available for publication but included in totals where applicable, unless otherwise indicated
</t>
        </r>
      </text>
    </comment>
    <comment ref="D233" authorId="1">
      <text>
        <r>
          <rPr>
            <sz val="9"/>
            <color indexed="81"/>
            <rFont val="Tahoma"/>
            <family val="2"/>
          </rPr>
          <t xml:space="preserve">not available for publication but included in totals where applicable, unless otherwise indicated
</t>
        </r>
      </text>
    </comment>
    <comment ref="E233" authorId="1">
      <text>
        <r>
          <rPr>
            <sz val="9"/>
            <color indexed="81"/>
            <rFont val="Tahoma"/>
            <family val="2"/>
          </rPr>
          <t xml:space="preserve">not available for publication but included in totals where applicable, unless otherwise indicated
</t>
        </r>
      </text>
    </comment>
    <comment ref="F233" authorId="0">
      <text>
        <r>
          <rPr>
            <sz val="8"/>
            <color indexed="81"/>
            <rFont val="Tahoma"/>
            <family val="2"/>
          </rPr>
          <t>estimate has a relative standard error of 25% to 50% and should be used with caution</t>
        </r>
      </text>
    </comment>
    <comment ref="H233" authorId="0">
      <text>
        <r>
          <rPr>
            <sz val="8"/>
            <color indexed="81"/>
            <rFont val="Tahoma"/>
            <family val="2"/>
          </rPr>
          <t>estimate has a relative standard error of 25% to 50% and should be used with caution</t>
        </r>
      </text>
    </comment>
    <comment ref="I233" authorId="0">
      <text>
        <r>
          <rPr>
            <sz val="8"/>
            <color indexed="81"/>
            <rFont val="Tahoma"/>
            <family val="2"/>
          </rPr>
          <t>estimate has a relative standard error of 25% to 50% and should be used with caution</t>
        </r>
      </text>
    </comment>
    <comment ref="J233" authorId="0">
      <text>
        <r>
          <rPr>
            <sz val="8"/>
            <color indexed="81"/>
            <rFont val="Tahoma"/>
            <family val="2"/>
          </rPr>
          <t>estimate has a relative standard error of 25% to 50% and should be used with caution</t>
        </r>
      </text>
    </comment>
    <comment ref="F234" authorId="0">
      <text>
        <r>
          <rPr>
            <sz val="8"/>
            <color indexed="81"/>
            <rFont val="Tahoma"/>
            <family val="2"/>
          </rPr>
          <t>estimate has a relative standard error of 25% to 50% and should be used with caution</t>
        </r>
      </text>
    </comment>
    <comment ref="D235" authorId="1">
      <text>
        <r>
          <rPr>
            <sz val="9"/>
            <color indexed="81"/>
            <rFont val="Tahoma"/>
            <family val="2"/>
          </rPr>
          <t xml:space="preserve">not available for publication but included in totals where applicable, unless otherwise indicated
</t>
        </r>
      </text>
    </comment>
    <comment ref="E235" authorId="1">
      <text>
        <r>
          <rPr>
            <sz val="9"/>
            <color indexed="81"/>
            <rFont val="Tahoma"/>
            <family val="2"/>
          </rPr>
          <t xml:space="preserve">not available for publication but included in totals where applicable, unless otherwise indicated
</t>
        </r>
      </text>
    </comment>
    <comment ref="F235" authorId="0">
      <text>
        <r>
          <rPr>
            <sz val="8"/>
            <color indexed="81"/>
            <rFont val="Tahoma"/>
            <family val="2"/>
          </rPr>
          <t>estimate has a relative standard error of 25% to 50% and should be used with caution</t>
        </r>
      </text>
    </comment>
    <comment ref="G235" authorId="0">
      <text>
        <r>
          <rPr>
            <sz val="8"/>
            <color indexed="81"/>
            <rFont val="Tahoma"/>
            <family val="2"/>
          </rPr>
          <t>estimate has a relative standard error of 25% to 50% and should be used with caution</t>
        </r>
      </text>
    </comment>
    <comment ref="H235" authorId="0">
      <text>
        <r>
          <rPr>
            <sz val="8"/>
            <color indexed="81"/>
            <rFont val="Tahoma"/>
            <family val="2"/>
          </rPr>
          <t>estimate has a relative standard error of 25% to 50% and should be used with caution</t>
        </r>
      </text>
    </comment>
    <comment ref="I235" authorId="0">
      <text>
        <r>
          <rPr>
            <sz val="8"/>
            <color indexed="81"/>
            <rFont val="Tahoma"/>
            <family val="2"/>
          </rPr>
          <t>estimate has a relative standard error of 25% to 50% and should be used with caution</t>
        </r>
      </text>
    </comment>
    <comment ref="D236" authorId="0">
      <text>
        <r>
          <rPr>
            <sz val="8"/>
            <color indexed="81"/>
            <rFont val="Tahoma"/>
            <family val="2"/>
          </rPr>
          <t>estimate has a relative standard error of 25% to 50% and should be used with caution</t>
        </r>
      </text>
    </comment>
    <comment ref="G236" authorId="0">
      <text>
        <r>
          <rPr>
            <sz val="8"/>
            <color indexed="81"/>
            <rFont val="Tahoma"/>
            <family val="2"/>
          </rPr>
          <t>estimate has a relative standard error of 25% to 50% and should be used with caution</t>
        </r>
      </text>
    </comment>
    <comment ref="H236" authorId="0">
      <text>
        <r>
          <rPr>
            <sz val="8"/>
            <color indexed="81"/>
            <rFont val="Tahoma"/>
            <family val="2"/>
          </rPr>
          <t>estimate has a relative standard error of 25% to 50% and should be used with caution</t>
        </r>
      </text>
    </comment>
    <comment ref="I236" authorId="1">
      <text>
        <r>
          <rPr>
            <sz val="9"/>
            <color indexed="81"/>
            <rFont val="Tahoma"/>
            <family val="2"/>
          </rPr>
          <t xml:space="preserve">not available for publication but included in totals where applicable, unless otherwise indicated
</t>
        </r>
      </text>
    </comment>
    <comment ref="J236" authorId="1">
      <text>
        <r>
          <rPr>
            <sz val="9"/>
            <color indexed="81"/>
            <rFont val="Tahoma"/>
            <family val="2"/>
          </rPr>
          <t xml:space="preserve">not available for publication but included in totals where applicable, unless otherwise indicated
</t>
        </r>
      </text>
    </comment>
    <comment ref="D239" authorId="0">
      <text>
        <r>
          <rPr>
            <sz val="8"/>
            <color indexed="81"/>
            <rFont val="Tahoma"/>
            <family val="2"/>
          </rPr>
          <t>estimate has a relative standard error of 25% to 50% and should be used with caution</t>
        </r>
      </text>
    </comment>
    <comment ref="E239" authorId="0">
      <text>
        <r>
          <rPr>
            <sz val="8"/>
            <color indexed="81"/>
            <rFont val="Tahoma"/>
            <family val="2"/>
          </rPr>
          <t>estimate has a relative standard error of 25% to 50% and should be used with caution</t>
        </r>
      </text>
    </comment>
    <comment ref="F239" authorId="0">
      <text>
        <r>
          <rPr>
            <sz val="8"/>
            <color indexed="81"/>
            <rFont val="Tahoma"/>
            <family val="2"/>
          </rPr>
          <t>estimate has a relative standard error of 25% to 50% and should be used with caution</t>
        </r>
      </text>
    </comment>
    <comment ref="H241" authorId="0">
      <text>
        <r>
          <rPr>
            <sz val="8"/>
            <color indexed="81"/>
            <rFont val="Tahoma"/>
            <family val="2"/>
          </rPr>
          <t>estimate has a relative standard error of 25% to 50% and should be used with caution</t>
        </r>
      </text>
    </comment>
    <comment ref="I241" authorId="1">
      <text>
        <r>
          <rPr>
            <sz val="9"/>
            <color indexed="81"/>
            <rFont val="Tahoma"/>
            <family val="2"/>
          </rPr>
          <t xml:space="preserve">not available for publication but included in totals where applicable, unless otherwise indicated
</t>
        </r>
      </text>
    </comment>
    <comment ref="J241" authorId="1">
      <text>
        <r>
          <rPr>
            <sz val="9"/>
            <color indexed="81"/>
            <rFont val="Tahoma"/>
            <family val="2"/>
          </rPr>
          <t xml:space="preserve">not available for publication but included in totals where applicable, unless otherwise indicated
</t>
        </r>
      </text>
    </comment>
    <comment ref="D242" authorId="0">
      <text>
        <r>
          <rPr>
            <sz val="8"/>
            <color indexed="81"/>
            <rFont val="Tahoma"/>
            <family val="2"/>
          </rPr>
          <t>estimate has a relative standard error of 25% to 50% and should be used with caution</t>
        </r>
      </text>
    </comment>
    <comment ref="E242" authorId="0">
      <text>
        <r>
          <rPr>
            <sz val="8"/>
            <color indexed="81"/>
            <rFont val="Tahoma"/>
            <family val="2"/>
          </rPr>
          <t>estimate has a relative standard error of 25% to 50% and should be used with caution</t>
        </r>
      </text>
    </comment>
    <comment ref="J242" authorId="0">
      <text>
        <r>
          <rPr>
            <sz val="8"/>
            <color indexed="81"/>
            <rFont val="Tahoma"/>
            <family val="2"/>
          </rPr>
          <t>estimate has a relative standard error of 25% to 50% and should be used with caution</t>
        </r>
      </text>
    </comment>
    <comment ref="D243" authorId="0">
      <text>
        <r>
          <rPr>
            <sz val="8"/>
            <color indexed="81"/>
            <rFont val="Tahoma"/>
            <family val="2"/>
          </rPr>
          <t>estimate has a relative standard error of 25% to 50% and should be used with caution</t>
        </r>
      </text>
    </comment>
    <comment ref="J243" authorId="0">
      <text>
        <r>
          <rPr>
            <sz val="8"/>
            <color indexed="81"/>
            <rFont val="Tahoma"/>
            <family val="2"/>
          </rPr>
          <t>estimate has a relative standard error of 25% to 50% and should be used with caution</t>
        </r>
      </text>
    </comment>
    <comment ref="D244" authorId="1">
      <text>
        <r>
          <rPr>
            <sz val="9"/>
            <color indexed="81"/>
            <rFont val="Tahoma"/>
            <family val="2"/>
          </rPr>
          <t xml:space="preserve">not available for publication but included in totals where applicable, unless otherwise indicated
</t>
        </r>
      </text>
    </comment>
    <comment ref="E244" authorId="1">
      <text>
        <r>
          <rPr>
            <sz val="9"/>
            <color indexed="81"/>
            <rFont val="Tahoma"/>
            <family val="2"/>
          </rPr>
          <t xml:space="preserve">not available for publication but included in totals where applicable, unless otherwise indicated
</t>
        </r>
      </text>
    </comment>
    <comment ref="D245" authorId="0">
      <text>
        <r>
          <rPr>
            <sz val="8"/>
            <color indexed="81"/>
            <rFont val="Tahoma"/>
            <family val="2"/>
          </rPr>
          <t>estimate has a relative standard error of 25% to 50% and should be used with caution</t>
        </r>
      </text>
    </comment>
    <comment ref="E245" authorId="0">
      <text>
        <r>
          <rPr>
            <sz val="8"/>
            <color indexed="81"/>
            <rFont val="Tahoma"/>
            <family val="2"/>
          </rPr>
          <t>estimate has a relative standard error of 25% to 50% and should be used with caution</t>
        </r>
      </text>
    </comment>
    <comment ref="F245" authorId="0">
      <text>
        <r>
          <rPr>
            <sz val="8"/>
            <color indexed="81"/>
            <rFont val="Tahoma"/>
            <family val="2"/>
          </rPr>
          <t>estimate has a relative standard error of 25% to 50% and should be used with caution</t>
        </r>
      </text>
    </comment>
    <comment ref="D246" authorId="1">
      <text>
        <r>
          <rPr>
            <sz val="9"/>
            <color indexed="81"/>
            <rFont val="Tahoma"/>
            <family val="2"/>
          </rPr>
          <t xml:space="preserve">not available for publication but included in totals where applicable, unless otherwise indicated
</t>
        </r>
      </text>
    </comment>
    <comment ref="E246" authorId="1">
      <text>
        <r>
          <rPr>
            <sz val="9"/>
            <color indexed="81"/>
            <rFont val="Tahoma"/>
            <family val="2"/>
          </rPr>
          <t xml:space="preserve">not available for publication but included in totals where applicable, unless otherwise indicated
</t>
        </r>
      </text>
    </comment>
    <comment ref="F246" authorId="0">
      <text>
        <r>
          <rPr>
            <sz val="8"/>
            <color indexed="81"/>
            <rFont val="Tahoma"/>
            <family val="2"/>
          </rPr>
          <t>estimate has a relative standard error of 25% to 50% and should be used with caution</t>
        </r>
      </text>
    </comment>
    <comment ref="H246" authorId="0">
      <text>
        <r>
          <rPr>
            <sz val="8"/>
            <color indexed="81"/>
            <rFont val="Tahoma"/>
            <family val="2"/>
          </rPr>
          <t>estimate has a relative standard error of 25% to 50% and should be used with caution</t>
        </r>
      </text>
    </comment>
    <comment ref="D247" authorId="0">
      <text>
        <r>
          <rPr>
            <sz val="8"/>
            <color indexed="81"/>
            <rFont val="Tahoma"/>
            <family val="2"/>
          </rPr>
          <t>estimate has a relative standard error of 25% to 50% and should be used with caution</t>
        </r>
      </text>
    </comment>
    <comment ref="E247" authorId="0">
      <text>
        <r>
          <rPr>
            <sz val="8"/>
            <color indexed="81"/>
            <rFont val="Tahoma"/>
            <family val="2"/>
          </rPr>
          <t>estimate has a relative standard error of 25% to 50% and should be used with caution</t>
        </r>
      </text>
    </comment>
    <comment ref="F247" authorId="0">
      <text>
        <r>
          <rPr>
            <sz val="8"/>
            <color indexed="81"/>
            <rFont val="Tahoma"/>
            <family val="2"/>
          </rPr>
          <t>estimate has a relative standard error of 25% to 50% and should be used with caution</t>
        </r>
      </text>
    </comment>
    <comment ref="G247" authorId="0">
      <text>
        <r>
          <rPr>
            <sz val="8"/>
            <color indexed="81"/>
            <rFont val="Tahoma"/>
            <family val="2"/>
          </rPr>
          <t>estimate has a relative standard error of 25% to 50% and should be used with caution</t>
        </r>
      </text>
    </comment>
    <comment ref="H247" authorId="0">
      <text>
        <r>
          <rPr>
            <sz val="8"/>
            <color indexed="81"/>
            <rFont val="Tahoma"/>
            <family val="2"/>
          </rPr>
          <t>estimate has a relative standard error of 25% to 50% and should be used with caution</t>
        </r>
      </text>
    </comment>
    <comment ref="I247" authorId="1">
      <text>
        <r>
          <rPr>
            <sz val="9"/>
            <color indexed="81"/>
            <rFont val="Tahoma"/>
            <family val="2"/>
          </rPr>
          <t xml:space="preserve">not available for publication but included in totals where applicable, unless otherwise indicated
</t>
        </r>
      </text>
    </comment>
    <comment ref="J247" authorId="1">
      <text>
        <r>
          <rPr>
            <sz val="9"/>
            <color indexed="81"/>
            <rFont val="Tahoma"/>
            <family val="2"/>
          </rPr>
          <t xml:space="preserve">not available for publication but included in totals where applicable, unless otherwise indicated
</t>
        </r>
      </text>
    </comment>
    <comment ref="D250" authorId="0">
      <text>
        <r>
          <rPr>
            <sz val="8"/>
            <color indexed="81"/>
            <rFont val="Tahoma"/>
            <family val="2"/>
          </rPr>
          <t>estimate has a relative standard error of 25% to 50% and should be used with caution</t>
        </r>
      </text>
    </comment>
    <comment ref="E250" authorId="0">
      <text>
        <r>
          <rPr>
            <sz val="8"/>
            <color indexed="81"/>
            <rFont val="Tahoma"/>
            <family val="2"/>
          </rPr>
          <t>estimate has a relative standard error of 25% to 50% and should be used with caution</t>
        </r>
      </text>
    </comment>
    <comment ref="H252" authorId="0">
      <text>
        <r>
          <rPr>
            <sz val="8"/>
            <color indexed="81"/>
            <rFont val="Tahoma"/>
            <family val="2"/>
          </rPr>
          <t>estimate has a relative standard error of 25% to 50% and should be used with caution</t>
        </r>
      </text>
    </comment>
    <comment ref="I252" authorId="0">
      <text>
        <r>
          <rPr>
            <sz val="8"/>
            <color indexed="81"/>
            <rFont val="Tahoma"/>
            <family val="2"/>
          </rPr>
          <t>estimate has a relative standard error of 25% to 50% and should be used with caution</t>
        </r>
      </text>
    </comment>
    <comment ref="J252" authorId="0">
      <text>
        <r>
          <rPr>
            <sz val="8"/>
            <color indexed="81"/>
            <rFont val="Tahoma"/>
            <family val="2"/>
          </rPr>
          <t>estimate has a relative standard error of 25% to 50% and should be used with caution</t>
        </r>
      </text>
    </comment>
    <comment ref="D255" authorId="0">
      <text>
        <r>
          <rPr>
            <sz val="8"/>
            <color indexed="81"/>
            <rFont val="Tahoma"/>
            <family val="2"/>
          </rPr>
          <t>estimate has a relative standard error of 25% to 50% and should be used with caution</t>
        </r>
      </text>
    </comment>
    <comment ref="E255" authorId="0">
      <text>
        <r>
          <rPr>
            <sz val="8"/>
            <color indexed="81"/>
            <rFont val="Tahoma"/>
            <family val="2"/>
          </rPr>
          <t>estimate has a relative standard error of 25% to 50% and should be used with caution</t>
        </r>
      </text>
    </comment>
    <comment ref="D257" authorId="0">
      <text>
        <r>
          <rPr>
            <sz val="8"/>
            <color indexed="81"/>
            <rFont val="Tahoma"/>
            <family val="2"/>
          </rPr>
          <t>estimate has a relative standard error of 25% to 50% and should be used with caution</t>
        </r>
      </text>
    </comment>
    <comment ref="E257" authorId="0">
      <text>
        <r>
          <rPr>
            <sz val="8"/>
            <color indexed="81"/>
            <rFont val="Tahoma"/>
            <family val="2"/>
          </rPr>
          <t>estimate has a relative standard error of 25% to 50% and should be used with caution</t>
        </r>
      </text>
    </comment>
    <comment ref="D258" authorId="0">
      <text>
        <r>
          <rPr>
            <sz val="8"/>
            <color indexed="81"/>
            <rFont val="Tahoma"/>
            <family val="2"/>
          </rPr>
          <t>estimate has a relative standard error of 25% to 50% and should be used with caution</t>
        </r>
      </text>
    </comment>
    <comment ref="H258" authorId="0">
      <text>
        <r>
          <rPr>
            <sz val="8"/>
            <color indexed="81"/>
            <rFont val="Tahoma"/>
            <family val="2"/>
          </rPr>
          <t>estimate has a relative standard error of 25% to 50% and should be used with caution</t>
        </r>
      </text>
    </comment>
    <comment ref="I258" authorId="0">
      <text>
        <r>
          <rPr>
            <sz val="8"/>
            <color indexed="81"/>
            <rFont val="Tahoma"/>
            <family val="2"/>
          </rPr>
          <t>estimate has a relative standard error of 25% to 50% and should be used with caution</t>
        </r>
      </text>
    </comment>
    <comment ref="J258" authorId="0">
      <text>
        <r>
          <rPr>
            <sz val="8"/>
            <color indexed="81"/>
            <rFont val="Tahoma"/>
            <family val="2"/>
          </rPr>
          <t>estimate has a relative standard error of 25% to 50% and should be used with caution</t>
        </r>
      </text>
    </comment>
    <comment ref="D263" authorId="0">
      <text>
        <r>
          <rPr>
            <sz val="8"/>
            <color indexed="81"/>
            <rFont val="Tahoma"/>
            <family val="2"/>
          </rPr>
          <t>estimate has a relative standard error of 25% to 50% and should be used with caution</t>
        </r>
      </text>
    </comment>
    <comment ref="E263" authorId="0">
      <text>
        <r>
          <rPr>
            <sz val="8"/>
            <color indexed="81"/>
            <rFont val="Tahoma"/>
            <family val="2"/>
          </rPr>
          <t>estimate has a relative standard error of 25% to 50% and should be used with caution</t>
        </r>
      </text>
    </comment>
    <comment ref="D264" authorId="0">
      <text>
        <r>
          <rPr>
            <sz val="8"/>
            <color indexed="81"/>
            <rFont val="Tahoma"/>
            <family val="2"/>
          </rPr>
          <t>estimate has a relative standard error of 25% to 50% and should be used with caution</t>
        </r>
      </text>
    </comment>
    <comment ref="H265" authorId="0">
      <text>
        <r>
          <rPr>
            <sz val="8"/>
            <color indexed="81"/>
            <rFont val="Tahoma"/>
            <family val="2"/>
          </rPr>
          <t>estimate has a relative standard error of 25% to 50% and should be used with caution</t>
        </r>
      </text>
    </comment>
    <comment ref="I265" authorId="1">
      <text>
        <r>
          <rPr>
            <sz val="9"/>
            <color indexed="81"/>
            <rFont val="Tahoma"/>
            <family val="2"/>
          </rPr>
          <t xml:space="preserve">not available for publication but included in totals where applicable, unless otherwise indicated
</t>
        </r>
      </text>
    </comment>
    <comment ref="J265" authorId="1">
      <text>
        <r>
          <rPr>
            <sz val="9"/>
            <color indexed="81"/>
            <rFont val="Tahoma"/>
            <family val="2"/>
          </rPr>
          <t xml:space="preserve">not available for publication but included in totals where applicable, unless otherwise indicated
</t>
        </r>
      </text>
    </comment>
    <comment ref="D268" authorId="1">
      <text>
        <r>
          <rPr>
            <sz val="9"/>
            <color indexed="81"/>
            <rFont val="Tahoma"/>
            <family val="2"/>
          </rPr>
          <t xml:space="preserve">not available for publication but included in totals where applicable, unless otherwise indicated
</t>
        </r>
      </text>
    </comment>
    <comment ref="E268" authorId="1">
      <text>
        <r>
          <rPr>
            <sz val="9"/>
            <color indexed="81"/>
            <rFont val="Tahoma"/>
            <family val="2"/>
          </rPr>
          <t xml:space="preserve">not available for publication but included in totals where applicable, unless otherwise indicated
</t>
        </r>
      </text>
    </comment>
    <comment ref="F268" authorId="0">
      <text>
        <r>
          <rPr>
            <sz val="8"/>
            <color indexed="81"/>
            <rFont val="Tahoma"/>
            <family val="2"/>
          </rPr>
          <t>estimate has a relative standard error of 25% to 50% and should be used with caution</t>
        </r>
      </text>
    </comment>
    <comment ref="H268" authorId="0">
      <text>
        <r>
          <rPr>
            <sz val="8"/>
            <color indexed="81"/>
            <rFont val="Tahoma"/>
            <family val="2"/>
          </rPr>
          <t>estimate has a relative standard error of 25% to 50% and should be used with caution</t>
        </r>
      </text>
    </comment>
    <comment ref="I268" authorId="0">
      <text>
        <r>
          <rPr>
            <sz val="8"/>
            <color indexed="81"/>
            <rFont val="Tahoma"/>
            <family val="2"/>
          </rPr>
          <t>estimate has a relative standard error of 25% to 50% and should be used with caution</t>
        </r>
      </text>
    </comment>
    <comment ref="J268" authorId="0">
      <text>
        <r>
          <rPr>
            <sz val="8"/>
            <color indexed="81"/>
            <rFont val="Tahoma"/>
            <family val="2"/>
          </rPr>
          <t>estimate has a relative standard error of 25% to 50% and should be used with caution</t>
        </r>
      </text>
    </comment>
    <comment ref="F269" authorId="0">
      <text>
        <r>
          <rPr>
            <sz val="8"/>
            <color indexed="81"/>
            <rFont val="Tahoma"/>
            <family val="2"/>
          </rPr>
          <t>estimate has a relative standard error of 25% to 50% and should be used with caution</t>
        </r>
      </text>
    </comment>
    <comment ref="G269" authorId="0">
      <text>
        <r>
          <rPr>
            <sz val="8"/>
            <color indexed="81"/>
            <rFont val="Tahoma"/>
            <family val="2"/>
          </rPr>
          <t>estimate has a relative standard error of 25% to 50% and should be used with caution</t>
        </r>
      </text>
    </comment>
    <comment ref="D270" authorId="1">
      <text>
        <r>
          <rPr>
            <sz val="9"/>
            <color indexed="81"/>
            <rFont val="Tahoma"/>
            <family val="2"/>
          </rPr>
          <t xml:space="preserve">not available for publication but included in totals where applicable, unless otherwise indicated
</t>
        </r>
      </text>
    </comment>
    <comment ref="E270" authorId="1">
      <text>
        <r>
          <rPr>
            <sz val="9"/>
            <color indexed="81"/>
            <rFont val="Tahoma"/>
            <family val="2"/>
          </rPr>
          <t xml:space="preserve">not available for publication but included in totals where applicable, unless otherwise indicated
</t>
        </r>
      </text>
    </comment>
    <comment ref="F270" authorId="0">
      <text>
        <r>
          <rPr>
            <sz val="8"/>
            <color indexed="81"/>
            <rFont val="Tahoma"/>
            <family val="2"/>
          </rPr>
          <t>estimate has a relative standard error of 25% to 50% and should be used with caution</t>
        </r>
      </text>
    </comment>
    <comment ref="G270" authorId="0">
      <text>
        <r>
          <rPr>
            <sz val="8"/>
            <color indexed="81"/>
            <rFont val="Tahoma"/>
            <family val="2"/>
          </rPr>
          <t>estimate has a relative standard error of 25% to 50% and should be used with caution</t>
        </r>
      </text>
    </comment>
    <comment ref="H270" authorId="0">
      <text>
        <r>
          <rPr>
            <sz val="8"/>
            <color indexed="81"/>
            <rFont val="Tahoma"/>
            <family val="2"/>
          </rPr>
          <t>estimate has a relative standard error of 25% to 50% and should be used with caution</t>
        </r>
      </text>
    </comment>
    <comment ref="J270" authorId="0">
      <text>
        <r>
          <rPr>
            <sz val="8"/>
            <color indexed="81"/>
            <rFont val="Tahoma"/>
            <family val="2"/>
          </rPr>
          <t>estimate has a relative standard error of 25% to 50% and should be used with caution</t>
        </r>
      </text>
    </comment>
    <comment ref="D271" authorId="0">
      <text>
        <r>
          <rPr>
            <sz val="8"/>
            <color indexed="81"/>
            <rFont val="Tahoma"/>
            <family val="2"/>
          </rPr>
          <t>estimate has a relative standard error of 25% to 50% and should be used with caution</t>
        </r>
      </text>
    </comment>
    <comment ref="H271" authorId="0">
      <text>
        <r>
          <rPr>
            <sz val="8"/>
            <color indexed="81"/>
            <rFont val="Tahoma"/>
            <family val="2"/>
          </rPr>
          <t>estimate has a relative standard error of 25% to 50% and should be used with caution</t>
        </r>
      </text>
    </comment>
    <comment ref="I271" authorId="1">
      <text>
        <r>
          <rPr>
            <sz val="9"/>
            <color indexed="81"/>
            <rFont val="Tahoma"/>
            <family val="2"/>
          </rPr>
          <t xml:space="preserve">not available for publication but included in totals where applicable, unless otherwise indicated
</t>
        </r>
      </text>
    </comment>
    <comment ref="J271" authorId="1">
      <text>
        <r>
          <rPr>
            <sz val="9"/>
            <color indexed="81"/>
            <rFont val="Tahoma"/>
            <family val="2"/>
          </rPr>
          <t xml:space="preserve">not available for publication but included in totals where applicable, unless otherwise indicated
</t>
        </r>
      </text>
    </comment>
    <comment ref="D274" authorId="0">
      <text>
        <r>
          <rPr>
            <sz val="8"/>
            <color indexed="81"/>
            <rFont val="Tahoma"/>
            <family val="2"/>
          </rPr>
          <t>estimate has a relative standard error of 25% to 50% and should be used with caution</t>
        </r>
      </text>
    </comment>
    <comment ref="E274" authorId="0">
      <text>
        <r>
          <rPr>
            <sz val="8"/>
            <color indexed="81"/>
            <rFont val="Tahoma"/>
            <family val="2"/>
          </rPr>
          <t>estimate has a relative standard error of 25% to 50% and should be used with caution</t>
        </r>
      </text>
    </comment>
    <comment ref="F274" authorId="0">
      <text>
        <r>
          <rPr>
            <sz val="8"/>
            <color indexed="81"/>
            <rFont val="Tahoma"/>
            <family val="2"/>
          </rPr>
          <t>estimate has a relative standard error of 25% to 50% and should be used with caution</t>
        </r>
      </text>
    </comment>
    <comment ref="H276" authorId="0">
      <text>
        <r>
          <rPr>
            <sz val="8"/>
            <color indexed="81"/>
            <rFont val="Tahoma"/>
            <family val="2"/>
          </rPr>
          <t>estimate has a relative standard error of 25% to 50% and should be used with caution</t>
        </r>
      </text>
    </comment>
    <comment ref="I276" authorId="1">
      <text>
        <r>
          <rPr>
            <sz val="9"/>
            <color indexed="81"/>
            <rFont val="Tahoma"/>
            <family val="2"/>
          </rPr>
          <t xml:space="preserve">not available for publication but included in totals where applicable, unless otherwise indicated
</t>
        </r>
      </text>
    </comment>
    <comment ref="J276" authorId="1">
      <text>
        <r>
          <rPr>
            <sz val="9"/>
            <color indexed="81"/>
            <rFont val="Tahoma"/>
            <family val="2"/>
          </rPr>
          <t xml:space="preserve">not available for publication but included in totals where applicable, unless otherwise indicated
</t>
        </r>
      </text>
    </comment>
    <comment ref="D277" authorId="0">
      <text>
        <r>
          <rPr>
            <sz val="8"/>
            <color indexed="81"/>
            <rFont val="Tahoma"/>
            <family val="2"/>
          </rPr>
          <t>estimate has a relative standard error of 25% to 50% and should be used with caution</t>
        </r>
      </text>
    </comment>
    <comment ref="J277" authorId="0">
      <text>
        <r>
          <rPr>
            <sz val="8"/>
            <color indexed="81"/>
            <rFont val="Tahoma"/>
            <family val="2"/>
          </rPr>
          <t>estimate has a relative standard error of 25% to 50% and should be used with caution</t>
        </r>
      </text>
    </comment>
    <comment ref="J278" authorId="0">
      <text>
        <r>
          <rPr>
            <sz val="8"/>
            <color indexed="81"/>
            <rFont val="Tahoma"/>
            <family val="2"/>
          </rPr>
          <t>estimate has a relative standard error of 25% to 50% and should be used with caution</t>
        </r>
      </text>
    </comment>
    <comment ref="D279" authorId="1">
      <text>
        <r>
          <rPr>
            <sz val="9"/>
            <color indexed="81"/>
            <rFont val="Tahoma"/>
            <family val="2"/>
          </rPr>
          <t xml:space="preserve">not available for publication but included in totals where applicable, unless otherwise indicated
</t>
        </r>
      </text>
    </comment>
    <comment ref="E279" authorId="1">
      <text>
        <r>
          <rPr>
            <sz val="9"/>
            <color indexed="81"/>
            <rFont val="Tahoma"/>
            <family val="2"/>
          </rPr>
          <t xml:space="preserve">not available for publication but included in totals where applicable, unless otherwise indicated
</t>
        </r>
      </text>
    </comment>
    <comment ref="D280" authorId="0">
      <text>
        <r>
          <rPr>
            <sz val="8"/>
            <color indexed="81"/>
            <rFont val="Tahoma"/>
            <family val="2"/>
          </rPr>
          <t>estimate has a relative standard error of 25% to 50% and should be used with caution</t>
        </r>
      </text>
    </comment>
    <comment ref="E280" authorId="0">
      <text>
        <r>
          <rPr>
            <sz val="8"/>
            <color indexed="81"/>
            <rFont val="Tahoma"/>
            <family val="2"/>
          </rPr>
          <t>estimate has a relative standard error of 25% to 50% and should be used with caution</t>
        </r>
      </text>
    </comment>
    <comment ref="F280" authorId="0">
      <text>
        <r>
          <rPr>
            <sz val="8"/>
            <color indexed="81"/>
            <rFont val="Tahoma"/>
            <family val="2"/>
          </rPr>
          <t>estimate has a relative standard error of 25% to 50% and should be used with caution</t>
        </r>
      </text>
    </comment>
    <comment ref="H280" authorId="0">
      <text>
        <r>
          <rPr>
            <sz val="8"/>
            <color indexed="81"/>
            <rFont val="Tahoma"/>
            <family val="2"/>
          </rPr>
          <t>estimate has a relative standard error of 25% to 50% and should be used with caution</t>
        </r>
      </text>
    </comment>
    <comment ref="D281" authorId="1">
      <text>
        <r>
          <rPr>
            <sz val="9"/>
            <color indexed="81"/>
            <rFont val="Tahoma"/>
            <family val="2"/>
          </rPr>
          <t xml:space="preserve">not available for publication but included in totals where applicable, unless otherwise indicated
</t>
        </r>
      </text>
    </comment>
    <comment ref="E281" authorId="1">
      <text>
        <r>
          <rPr>
            <sz val="9"/>
            <color indexed="81"/>
            <rFont val="Tahoma"/>
            <family val="2"/>
          </rPr>
          <t xml:space="preserve">not available for publication but included in totals where applicable, unless otherwise indicated
</t>
        </r>
      </text>
    </comment>
    <comment ref="F281" authorId="0">
      <text>
        <r>
          <rPr>
            <sz val="8"/>
            <color indexed="81"/>
            <rFont val="Tahoma"/>
            <family val="2"/>
          </rPr>
          <t>estimate has a relative standard error of 25% to 50% and should be used with caution</t>
        </r>
      </text>
    </comment>
    <comment ref="D282" authorId="0">
      <text>
        <r>
          <rPr>
            <sz val="8"/>
            <color indexed="81"/>
            <rFont val="Tahoma"/>
            <family val="2"/>
          </rPr>
          <t>estimate has a relative standard error of 25% to 50% and should be used with caution</t>
        </r>
      </text>
    </comment>
    <comment ref="E282" authorId="0">
      <text>
        <r>
          <rPr>
            <sz val="8"/>
            <color indexed="81"/>
            <rFont val="Tahoma"/>
            <family val="2"/>
          </rPr>
          <t>estimate has a relative standard error of 25% to 50% and should be used with caution</t>
        </r>
      </text>
    </comment>
    <comment ref="F282" authorId="0">
      <text>
        <r>
          <rPr>
            <sz val="8"/>
            <color indexed="81"/>
            <rFont val="Tahoma"/>
            <family val="2"/>
          </rPr>
          <t>estimate has a relative standard error of 25% to 50% and should be used with caution</t>
        </r>
      </text>
    </comment>
    <comment ref="G282" authorId="0">
      <text>
        <r>
          <rPr>
            <sz val="8"/>
            <color indexed="81"/>
            <rFont val="Tahoma"/>
            <family val="2"/>
          </rPr>
          <t>estimate has a relative standard error of 25% to 50% and should be used with caution</t>
        </r>
      </text>
    </comment>
    <comment ref="H282" authorId="0">
      <text>
        <r>
          <rPr>
            <sz val="8"/>
            <color indexed="81"/>
            <rFont val="Tahoma"/>
            <family val="2"/>
          </rPr>
          <t>estimate has a relative standard error of 25% to 50% and should be used with caution</t>
        </r>
      </text>
    </comment>
    <comment ref="I282" authorId="1">
      <text>
        <r>
          <rPr>
            <sz val="9"/>
            <color indexed="81"/>
            <rFont val="Tahoma"/>
            <family val="2"/>
          </rPr>
          <t xml:space="preserve">not available for publication but included in totals where applicable, unless otherwise indicated
</t>
        </r>
      </text>
    </comment>
    <comment ref="J282" authorId="1">
      <text>
        <r>
          <rPr>
            <sz val="9"/>
            <color indexed="81"/>
            <rFont val="Tahoma"/>
            <family val="2"/>
          </rPr>
          <t xml:space="preserve">not available for publication but included in totals where applicable, unless otherwise indicated
</t>
        </r>
      </text>
    </comment>
    <comment ref="D285" authorId="0">
      <text>
        <r>
          <rPr>
            <sz val="8"/>
            <color indexed="81"/>
            <rFont val="Tahoma"/>
            <family val="2"/>
          </rPr>
          <t>estimate has a relative standard error of 25% to 50% and should be used with caution</t>
        </r>
      </text>
    </comment>
    <comment ref="E285" authorId="0">
      <text>
        <r>
          <rPr>
            <sz val="8"/>
            <color indexed="81"/>
            <rFont val="Tahoma"/>
            <family val="2"/>
          </rPr>
          <t>estimate has a relative standard error of 25% to 50% and should be used with caution</t>
        </r>
      </text>
    </comment>
    <comment ref="H287" authorId="0">
      <text>
        <r>
          <rPr>
            <sz val="8"/>
            <color indexed="81"/>
            <rFont val="Tahoma"/>
            <family val="2"/>
          </rPr>
          <t>estimate has a relative standard error of 25% to 50% and should be used with caution</t>
        </r>
      </text>
    </comment>
    <comment ref="I287" authorId="1">
      <text>
        <r>
          <rPr>
            <sz val="9"/>
            <color indexed="81"/>
            <rFont val="Tahoma"/>
            <family val="2"/>
          </rPr>
          <t xml:space="preserve">not available for publication but included in totals where applicable, unless otherwise indicated
</t>
        </r>
      </text>
    </comment>
    <comment ref="J287" authorId="1">
      <text>
        <r>
          <rPr>
            <sz val="9"/>
            <color indexed="81"/>
            <rFont val="Tahoma"/>
            <family val="2"/>
          </rPr>
          <t xml:space="preserve">not available for publication but included in totals where applicable, unless otherwise indicated
</t>
        </r>
      </text>
    </comment>
    <comment ref="D290" authorId="0">
      <text>
        <r>
          <rPr>
            <sz val="8"/>
            <color indexed="81"/>
            <rFont val="Tahoma"/>
            <family val="2"/>
          </rPr>
          <t>estimate has a relative standard error of 25% to 50% and should be used with caution</t>
        </r>
      </text>
    </comment>
    <comment ref="E290" authorId="0">
      <text>
        <r>
          <rPr>
            <sz val="8"/>
            <color indexed="81"/>
            <rFont val="Tahoma"/>
            <family val="2"/>
          </rPr>
          <t>estimate has a relative standard error of 25% to 50% and should be used with caution</t>
        </r>
      </text>
    </comment>
    <comment ref="F291" authorId="0">
      <text>
        <r>
          <rPr>
            <sz val="8"/>
            <color indexed="81"/>
            <rFont val="Tahoma"/>
            <family val="2"/>
          </rPr>
          <t>estimate has a relative standard error of 25% to 50% and should be used with caution</t>
        </r>
      </text>
    </comment>
    <comment ref="D292" authorId="0">
      <text>
        <r>
          <rPr>
            <sz val="8"/>
            <color indexed="81"/>
            <rFont val="Tahoma"/>
            <family val="2"/>
          </rPr>
          <t>estimate has a relative standard error of 25% to 50% and should be used with caution</t>
        </r>
      </text>
    </comment>
    <comment ref="E292" authorId="0">
      <text>
        <r>
          <rPr>
            <sz val="8"/>
            <color indexed="81"/>
            <rFont val="Tahoma"/>
            <family val="2"/>
          </rPr>
          <t>estimate has a relative standard error of 25% to 50% and should be used with caution</t>
        </r>
      </text>
    </comment>
    <comment ref="I293" authorId="1">
      <text>
        <r>
          <rPr>
            <sz val="9"/>
            <color indexed="81"/>
            <rFont val="Tahoma"/>
            <family val="2"/>
          </rPr>
          <t xml:space="preserve">not available for publication but included in totals where applicable, unless otherwise indicated
</t>
        </r>
      </text>
    </comment>
    <comment ref="J293" authorId="1">
      <text>
        <r>
          <rPr>
            <sz val="9"/>
            <color indexed="81"/>
            <rFont val="Tahoma"/>
            <family val="2"/>
          </rPr>
          <t xml:space="preserve">not available for publication but included in totals where applicable, unless otherwise indicated
</t>
        </r>
      </text>
    </comment>
    <comment ref="D298" authorId="1">
      <text>
        <r>
          <rPr>
            <sz val="9"/>
            <color indexed="81"/>
            <rFont val="Tahoma"/>
            <family val="2"/>
          </rPr>
          <t xml:space="preserve">not available for publication but included in totals where applicable, unless otherwise indicated
</t>
        </r>
      </text>
    </comment>
    <comment ref="E298" authorId="0">
      <text>
        <r>
          <rPr>
            <sz val="8"/>
            <color indexed="81"/>
            <rFont val="Tahoma"/>
            <family val="2"/>
          </rPr>
          <t>estimate has a relative standard error of 25% to 50% and should be used with caution</t>
        </r>
      </text>
    </comment>
    <comment ref="F298" authorId="1">
      <text>
        <r>
          <rPr>
            <sz val="9"/>
            <color indexed="81"/>
            <rFont val="Tahoma"/>
            <family val="2"/>
          </rPr>
          <t xml:space="preserve">not available for publication but included in totals where applicable, unless otherwise indicated
</t>
        </r>
      </text>
    </comment>
    <comment ref="D299" authorId="0">
      <text>
        <r>
          <rPr>
            <sz val="8"/>
            <color indexed="81"/>
            <rFont val="Tahoma"/>
            <family val="2"/>
          </rPr>
          <t>estimate has a relative standard error of 25% to 50% and should be used with caution</t>
        </r>
      </text>
    </comment>
    <comment ref="G300" authorId="0">
      <text>
        <r>
          <rPr>
            <sz val="8"/>
            <color indexed="81"/>
            <rFont val="Tahoma"/>
            <family val="2"/>
          </rPr>
          <t>estimate has a relative standard error of 25% to 50% and should be used with caution</t>
        </r>
      </text>
    </comment>
    <comment ref="H300" authorId="1">
      <text>
        <r>
          <rPr>
            <sz val="9"/>
            <color indexed="81"/>
            <rFont val="Tahoma"/>
            <family val="2"/>
          </rPr>
          <t xml:space="preserve">not available for publication but included in totals where applicable, unless otherwise indicated
</t>
        </r>
      </text>
    </comment>
    <comment ref="J300" authorId="1">
      <text>
        <r>
          <rPr>
            <sz val="9"/>
            <color indexed="81"/>
            <rFont val="Tahoma"/>
            <family val="2"/>
          </rPr>
          <t xml:space="preserve">not available for publication but included in totals where applicable, unless otherwise indicated
</t>
        </r>
      </text>
    </comment>
    <comment ref="D303" authorId="0">
      <text>
        <r>
          <rPr>
            <sz val="8"/>
            <color indexed="81"/>
            <rFont val="Tahoma"/>
            <family val="2"/>
          </rPr>
          <t>estimate has a relative standard error greater than 50% and is considered too unreliable for general use</t>
        </r>
      </text>
    </comment>
    <comment ref="E303" authorId="0">
      <text>
        <r>
          <rPr>
            <sz val="8"/>
            <color indexed="81"/>
            <rFont val="Tahoma"/>
            <family val="2"/>
          </rPr>
          <t>estimate has a relative standard error of 25% to 50% and should be used with caution</t>
        </r>
      </text>
    </comment>
    <comment ref="H303" authorId="0">
      <text>
        <r>
          <rPr>
            <sz val="8"/>
            <color indexed="81"/>
            <rFont val="Tahoma"/>
            <family val="2"/>
          </rPr>
          <t>estimate has a relative standard error of 25% to 50% and should be used with caution</t>
        </r>
      </text>
    </comment>
    <comment ref="I303" authorId="0">
      <text>
        <r>
          <rPr>
            <sz val="8"/>
            <color indexed="81"/>
            <rFont val="Tahoma"/>
            <family val="2"/>
          </rPr>
          <t>estimate has a relative standard error of 25% to 50% and should be used with caution</t>
        </r>
      </text>
    </comment>
    <comment ref="J303" authorId="0">
      <text>
        <r>
          <rPr>
            <sz val="8"/>
            <color indexed="81"/>
            <rFont val="Tahoma"/>
            <family val="2"/>
          </rPr>
          <t>estimate has a relative standard error of 25% to 50% and should be used with caution</t>
        </r>
      </text>
    </comment>
    <comment ref="F304" authorId="0">
      <text>
        <r>
          <rPr>
            <sz val="8"/>
            <color indexed="81"/>
            <rFont val="Tahoma"/>
            <family val="2"/>
          </rPr>
          <t>estimate has a relative standard error of 25% to 50% and should be used with caution</t>
        </r>
      </text>
    </comment>
    <comment ref="D305" authorId="1">
      <text>
        <r>
          <rPr>
            <sz val="9"/>
            <color indexed="81"/>
            <rFont val="Tahoma"/>
            <family val="2"/>
          </rPr>
          <t xml:space="preserve">not available for publication but included in totals where applicable, unless otherwise indicated
</t>
        </r>
      </text>
    </comment>
    <comment ref="E305" authorId="0">
      <text>
        <r>
          <rPr>
            <sz val="8"/>
            <color indexed="81"/>
            <rFont val="Tahoma"/>
            <family val="2"/>
          </rPr>
          <t>estimate has a relative standard error of 25% to 50% and should be used with caution</t>
        </r>
      </text>
    </comment>
    <comment ref="F305" authorId="1">
      <text>
        <r>
          <rPr>
            <sz val="9"/>
            <color indexed="81"/>
            <rFont val="Tahoma"/>
            <family val="2"/>
          </rPr>
          <t xml:space="preserve">not available for publication but included in totals where applicable, unless otherwise indicated
</t>
        </r>
      </text>
    </comment>
    <comment ref="G305" authorId="0">
      <text>
        <r>
          <rPr>
            <sz val="8"/>
            <color indexed="81"/>
            <rFont val="Tahoma"/>
            <family val="2"/>
          </rPr>
          <t>estimate has a relative standard error of 25% to 50% and should be used with caution</t>
        </r>
      </text>
    </comment>
    <comment ref="H305" authorId="0">
      <text>
        <r>
          <rPr>
            <sz val="8"/>
            <color indexed="81"/>
            <rFont val="Tahoma"/>
            <family val="2"/>
          </rPr>
          <t>estimate has a relative standard error of 25% to 50% and should be used with caution</t>
        </r>
      </text>
    </comment>
    <comment ref="F306" authorId="0">
      <text>
        <r>
          <rPr>
            <sz val="8"/>
            <color indexed="81"/>
            <rFont val="Tahoma"/>
            <family val="2"/>
          </rPr>
          <t>estimate has a relative standard error of 25% to 50% and should be used with caution</t>
        </r>
      </text>
    </comment>
    <comment ref="H306" authorId="1">
      <text>
        <r>
          <rPr>
            <sz val="9"/>
            <color indexed="81"/>
            <rFont val="Tahoma"/>
            <family val="2"/>
          </rPr>
          <t xml:space="preserve">not available for publication but included in totals where applicable, unless otherwise indicated
</t>
        </r>
      </text>
    </comment>
    <comment ref="I306" authorId="0">
      <text>
        <r>
          <rPr>
            <sz val="8"/>
            <color indexed="81"/>
            <rFont val="Tahoma"/>
            <family val="2"/>
          </rPr>
          <t>estimate has a relative standard error of 25% to 50% and should be used with caution</t>
        </r>
      </text>
    </comment>
    <comment ref="J306" authorId="1">
      <text>
        <r>
          <rPr>
            <sz val="9"/>
            <color indexed="81"/>
            <rFont val="Tahoma"/>
            <family val="2"/>
          </rPr>
          <t xml:space="preserve">not available for publication but included in totals where applicable, unless otherwise indicated
</t>
        </r>
      </text>
    </comment>
    <comment ref="D309" authorId="1">
      <text>
        <r>
          <rPr>
            <sz val="9"/>
            <color indexed="81"/>
            <rFont val="Tahoma"/>
            <family val="2"/>
          </rPr>
          <t xml:space="preserve">not available for publication but included in totals where applicable, unless otherwise indicated
</t>
        </r>
      </text>
    </comment>
    <comment ref="E309" authorId="0">
      <text>
        <r>
          <rPr>
            <sz val="8"/>
            <color indexed="81"/>
            <rFont val="Tahoma"/>
            <family val="2"/>
          </rPr>
          <t>estimate has a relative standard error of 25% to 50% and should be used with caution</t>
        </r>
      </text>
    </comment>
    <comment ref="F309" authorId="1">
      <text>
        <r>
          <rPr>
            <sz val="9"/>
            <color indexed="81"/>
            <rFont val="Tahoma"/>
            <family val="2"/>
          </rPr>
          <t xml:space="preserve">not available for publication but included in totals where applicable, unless otherwise indicated
</t>
        </r>
      </text>
    </comment>
    <comment ref="H311" authorId="1">
      <text>
        <r>
          <rPr>
            <sz val="9"/>
            <color indexed="81"/>
            <rFont val="Tahoma"/>
            <family val="2"/>
          </rPr>
          <t xml:space="preserve">not available for publication but included in totals where applicable, unless otherwise indicated
</t>
        </r>
      </text>
    </comment>
    <comment ref="I311" authorId="0">
      <text>
        <r>
          <rPr>
            <sz val="8"/>
            <color indexed="81"/>
            <rFont val="Tahoma"/>
            <family val="2"/>
          </rPr>
          <t>estimate has a relative standard error of 25% to 50% and should be used with caution</t>
        </r>
      </text>
    </comment>
    <comment ref="J311" authorId="1">
      <text>
        <r>
          <rPr>
            <sz val="9"/>
            <color indexed="81"/>
            <rFont val="Tahoma"/>
            <family val="2"/>
          </rPr>
          <t xml:space="preserve">not available for publication but included in totals where applicable, unless otherwise indicated
</t>
        </r>
      </text>
    </comment>
    <comment ref="D312" authorId="0">
      <text>
        <r>
          <rPr>
            <sz val="8"/>
            <color indexed="81"/>
            <rFont val="Tahoma"/>
            <family val="2"/>
          </rPr>
          <t>estimate has a relative standard error of 25% to 50% and should be used with caution</t>
        </r>
      </text>
    </comment>
    <comment ref="I312" authorId="0">
      <text>
        <r>
          <rPr>
            <sz val="8"/>
            <color indexed="81"/>
            <rFont val="Tahoma"/>
            <family val="2"/>
          </rPr>
          <t>estimate has a relative standard error of 25% to 50% and should be used with caution</t>
        </r>
      </text>
    </comment>
    <comment ref="J312" authorId="0">
      <text>
        <r>
          <rPr>
            <sz val="8"/>
            <color indexed="81"/>
            <rFont val="Tahoma"/>
            <family val="2"/>
          </rPr>
          <t>estimate has a relative standard error of 25% to 50% and should be used with caution</t>
        </r>
      </text>
    </comment>
    <comment ref="D313" authorId="0">
      <text>
        <r>
          <rPr>
            <sz val="8"/>
            <color indexed="81"/>
            <rFont val="Tahoma"/>
            <family val="2"/>
          </rPr>
          <t>estimate has a relative standard error of 25% to 50% and should be used with caution</t>
        </r>
      </text>
    </comment>
    <comment ref="E314" authorId="0">
      <text>
        <r>
          <rPr>
            <sz val="8"/>
            <color indexed="81"/>
            <rFont val="Tahoma"/>
            <family val="2"/>
          </rPr>
          <t>estimate has a relative standard error of 25% to 50% and should be used with caution</t>
        </r>
      </text>
    </comment>
    <comment ref="F315" authorId="0">
      <text>
        <r>
          <rPr>
            <sz val="8"/>
            <color indexed="81"/>
            <rFont val="Tahoma"/>
            <family val="2"/>
          </rPr>
          <t>estimate has a relative standard error of 25% to 50% and should be used with caution</t>
        </r>
      </text>
    </comment>
    <comment ref="D316" authorId="1">
      <text>
        <r>
          <rPr>
            <sz val="9"/>
            <color indexed="81"/>
            <rFont val="Tahoma"/>
            <family val="2"/>
          </rPr>
          <t xml:space="preserve">not available for publication but included in totals where applicable, unless otherwise indicated
</t>
        </r>
      </text>
    </comment>
    <comment ref="E316" authorId="0">
      <text>
        <r>
          <rPr>
            <sz val="8"/>
            <color indexed="81"/>
            <rFont val="Tahoma"/>
            <family val="2"/>
          </rPr>
          <t>estimate has a relative standard error of 25% to 50% and should be used with caution</t>
        </r>
      </text>
    </comment>
    <comment ref="F316" authorId="1">
      <text>
        <r>
          <rPr>
            <sz val="9"/>
            <color indexed="81"/>
            <rFont val="Tahoma"/>
            <family val="2"/>
          </rPr>
          <t xml:space="preserve">not available for publication but included in totals where applicable, unless otherwise indicated
</t>
        </r>
      </text>
    </comment>
    <comment ref="G316" authorId="0">
      <text>
        <r>
          <rPr>
            <sz val="8"/>
            <color indexed="81"/>
            <rFont val="Tahoma"/>
            <family val="2"/>
          </rPr>
          <t>estimate has a relative standard error of 25% to 50% and should be used with caution</t>
        </r>
      </text>
    </comment>
    <comment ref="D317" authorId="0">
      <text>
        <r>
          <rPr>
            <sz val="8"/>
            <color indexed="81"/>
            <rFont val="Tahoma"/>
            <family val="2"/>
          </rPr>
          <t>estimate has a relative standard error of 25% to 50% and should be used with caution</t>
        </r>
      </text>
    </comment>
    <comment ref="E317" authorId="0">
      <text>
        <r>
          <rPr>
            <sz val="8"/>
            <color indexed="81"/>
            <rFont val="Tahoma"/>
            <family val="2"/>
          </rPr>
          <t>estimate has a relative standard error of 25% to 50% and should be used with caution</t>
        </r>
      </text>
    </comment>
    <comment ref="F317" authorId="0">
      <text>
        <r>
          <rPr>
            <sz val="8"/>
            <color indexed="81"/>
            <rFont val="Tahoma"/>
            <family val="2"/>
          </rPr>
          <t>estimate has a relative standard error of 25% to 50% and should be used with caution</t>
        </r>
      </text>
    </comment>
    <comment ref="G317" authorId="0">
      <text>
        <r>
          <rPr>
            <sz val="8"/>
            <color indexed="81"/>
            <rFont val="Tahoma"/>
            <family val="2"/>
          </rPr>
          <t>estimate has a relative standard error of 25% to 50% and should be used with caution</t>
        </r>
      </text>
    </comment>
    <comment ref="H317" authorId="1">
      <text>
        <r>
          <rPr>
            <sz val="9"/>
            <color indexed="81"/>
            <rFont val="Tahoma"/>
            <family val="2"/>
          </rPr>
          <t xml:space="preserve">not available for publication but included in totals where applicable, unless otherwise indicated
</t>
        </r>
      </text>
    </comment>
    <comment ref="I317" authorId="0">
      <text>
        <r>
          <rPr>
            <sz val="8"/>
            <color indexed="81"/>
            <rFont val="Tahoma"/>
            <family val="2"/>
          </rPr>
          <t>estimate has a relative standard error of 25% to 50% and should be used with caution</t>
        </r>
      </text>
    </comment>
    <comment ref="J317" authorId="1">
      <text>
        <r>
          <rPr>
            <sz val="9"/>
            <color indexed="81"/>
            <rFont val="Tahoma"/>
            <family val="2"/>
          </rPr>
          <t xml:space="preserve">not available for publication but included in totals where applicable, unless otherwise indicated
</t>
        </r>
      </text>
    </comment>
    <comment ref="D320" authorId="0">
      <text>
        <r>
          <rPr>
            <sz val="8"/>
            <color indexed="81"/>
            <rFont val="Tahoma"/>
            <family val="2"/>
          </rPr>
          <t>estimate has a relative standard error of 25% to 50% and should be used with caution</t>
        </r>
      </text>
    </comment>
    <comment ref="H322" authorId="0">
      <text>
        <r>
          <rPr>
            <sz val="8"/>
            <color indexed="81"/>
            <rFont val="Tahoma"/>
            <family val="2"/>
          </rPr>
          <t>estimate has a relative standard error of 25% to 50% and should be used with caution</t>
        </r>
      </text>
    </comment>
    <comment ref="I322" authorId="0">
      <text>
        <r>
          <rPr>
            <sz val="8"/>
            <color indexed="81"/>
            <rFont val="Tahoma"/>
            <family val="2"/>
          </rPr>
          <t>estimate has a relative standard error of 25% to 50% and should be used with caution</t>
        </r>
      </text>
    </comment>
    <comment ref="J322" authorId="0">
      <text>
        <r>
          <rPr>
            <sz val="8"/>
            <color indexed="81"/>
            <rFont val="Tahoma"/>
            <family val="2"/>
          </rPr>
          <t>estimate has a relative standard error of 25% to 50% and should be used with caution</t>
        </r>
      </text>
    </comment>
    <comment ref="D325" authorId="0">
      <text>
        <r>
          <rPr>
            <sz val="8"/>
            <color indexed="81"/>
            <rFont val="Tahoma"/>
            <family val="2"/>
          </rPr>
          <t>estimate has a relative standard error greater than 50% and is considered too unreliable for general use</t>
        </r>
      </text>
    </comment>
    <comment ref="D327" authorId="0">
      <text>
        <r>
          <rPr>
            <sz val="8"/>
            <color indexed="81"/>
            <rFont val="Tahoma"/>
            <family val="2"/>
          </rPr>
          <t>estimate has a relative standard error of 25% to 50% and should be used with caution</t>
        </r>
      </text>
    </comment>
    <comment ref="E327" authorId="0">
      <text>
        <r>
          <rPr>
            <sz val="8"/>
            <color indexed="81"/>
            <rFont val="Tahoma"/>
            <family val="2"/>
          </rPr>
          <t>estimate has a relative standard error of 25% to 50% and should be used with caution</t>
        </r>
      </text>
    </comment>
    <comment ref="F327" authorId="0">
      <text>
        <r>
          <rPr>
            <sz val="8"/>
            <color indexed="81"/>
            <rFont val="Tahoma"/>
            <family val="2"/>
          </rPr>
          <t>estimate has a relative standard error of 25% to 50% and should be used with caution</t>
        </r>
      </text>
    </comment>
    <comment ref="H328" authorId="0">
      <text>
        <r>
          <rPr>
            <sz val="8"/>
            <color indexed="81"/>
            <rFont val="Tahoma"/>
            <family val="2"/>
          </rPr>
          <t>estimate has a relative standard error of 25% to 50% and should be used with caution</t>
        </r>
      </text>
    </comment>
    <comment ref="J328" authorId="0">
      <text>
        <r>
          <rPr>
            <sz val="8"/>
            <color indexed="81"/>
            <rFont val="Tahoma"/>
            <family val="2"/>
          </rPr>
          <t>estimate has a relative standard error of 25% to 50% and should be used with caution</t>
        </r>
      </text>
    </comment>
    <comment ref="D333" authorId="0">
      <text>
        <r>
          <rPr>
            <sz val="8"/>
            <color indexed="81"/>
            <rFont val="Tahoma"/>
            <family val="2"/>
          </rPr>
          <t>estimate has a relative standard error of 25% to 50% and should be used with caution</t>
        </r>
      </text>
    </comment>
    <comment ref="E333" authorId="0">
      <text>
        <r>
          <rPr>
            <sz val="8"/>
            <color indexed="81"/>
            <rFont val="Tahoma"/>
            <family val="2"/>
          </rPr>
          <t>estimate has a relative standard error of 25% to 50% and should be used with caution</t>
        </r>
      </text>
    </comment>
    <comment ref="D334" authorId="0">
      <text>
        <r>
          <rPr>
            <sz val="8"/>
            <color indexed="81"/>
            <rFont val="Tahoma"/>
            <family val="2"/>
          </rPr>
          <t>estimate has a relative standard error of 25% to 50% and should be used with caution</t>
        </r>
      </text>
    </comment>
    <comment ref="H335" authorId="0">
      <text>
        <r>
          <rPr>
            <sz val="8"/>
            <color indexed="81"/>
            <rFont val="Tahoma"/>
            <family val="2"/>
          </rPr>
          <t>estimate has a relative standard error of 25% to 50% and should be used with caution</t>
        </r>
      </text>
    </comment>
    <comment ref="I335" authorId="0">
      <text>
        <r>
          <rPr>
            <sz val="8"/>
            <color indexed="81"/>
            <rFont val="Tahoma"/>
            <family val="2"/>
          </rPr>
          <t>estimate has a relative standard error greater than 50% and is considered too unreliable for general use</t>
        </r>
      </text>
    </comment>
    <comment ref="J335" authorId="0">
      <text>
        <r>
          <rPr>
            <sz val="8"/>
            <color indexed="81"/>
            <rFont val="Tahoma"/>
            <family val="2"/>
          </rPr>
          <t>estimate has a relative standard error of 25% to 50% and should be used with caution</t>
        </r>
      </text>
    </comment>
    <comment ref="D336" authorId="0">
      <text>
        <r>
          <rPr>
            <sz val="8"/>
            <color indexed="81"/>
            <rFont val="Tahoma"/>
            <family val="2"/>
          </rPr>
          <t>estimate has a relative standard error of 25% to 50% and should be used with caution</t>
        </r>
      </text>
    </comment>
    <comment ref="D338" authorId="1">
      <text>
        <r>
          <rPr>
            <sz val="9"/>
            <color indexed="81"/>
            <rFont val="Tahoma"/>
            <family val="2"/>
          </rPr>
          <t xml:space="preserve">not available for publication but included in totals where applicable, unless otherwise indicated
</t>
        </r>
      </text>
    </comment>
    <comment ref="E338" authorId="1">
      <text>
        <r>
          <rPr>
            <sz val="9"/>
            <color indexed="81"/>
            <rFont val="Tahoma"/>
            <family val="2"/>
          </rPr>
          <t xml:space="preserve">not available for publication but included in totals where applicable, unless otherwise indicated
</t>
        </r>
      </text>
    </comment>
    <comment ref="H338" authorId="0">
      <text>
        <r>
          <rPr>
            <sz val="8"/>
            <color indexed="81"/>
            <rFont val="Tahoma"/>
            <family val="2"/>
          </rPr>
          <t>estimate has a relative standard error of 25% to 50% and should be used with caution</t>
        </r>
      </text>
    </comment>
    <comment ref="J338" authorId="0">
      <text>
        <r>
          <rPr>
            <sz val="8"/>
            <color indexed="81"/>
            <rFont val="Tahoma"/>
            <family val="2"/>
          </rPr>
          <t>estimate has a relative standard error of 25% to 50% and should be used with caution</t>
        </r>
      </text>
    </comment>
    <comment ref="F339" authorId="0">
      <text>
        <r>
          <rPr>
            <sz val="8"/>
            <color indexed="81"/>
            <rFont val="Tahoma"/>
            <family val="2"/>
          </rPr>
          <t>estimate has a relative standard error of 25% to 50% and should be used with caution</t>
        </r>
      </text>
    </comment>
    <comment ref="D340" authorId="1">
      <text>
        <r>
          <rPr>
            <sz val="9"/>
            <color indexed="81"/>
            <rFont val="Tahoma"/>
            <family val="2"/>
          </rPr>
          <t xml:space="preserve">not available for publication but included in totals where applicable, unless otherwise indicated
</t>
        </r>
      </text>
    </comment>
    <comment ref="E340" authorId="1">
      <text>
        <r>
          <rPr>
            <sz val="9"/>
            <color indexed="81"/>
            <rFont val="Tahoma"/>
            <family val="2"/>
          </rPr>
          <t xml:space="preserve">not available for publication but included in totals where applicable, unless otherwise indicated
</t>
        </r>
      </text>
    </comment>
    <comment ref="F340" authorId="0">
      <text>
        <r>
          <rPr>
            <sz val="8"/>
            <color indexed="81"/>
            <rFont val="Tahoma"/>
            <family val="2"/>
          </rPr>
          <t>estimate has a relative standard error of 25% to 50% and should be used with caution</t>
        </r>
      </text>
    </comment>
    <comment ref="G340" authorId="0">
      <text>
        <r>
          <rPr>
            <sz val="8"/>
            <color indexed="81"/>
            <rFont val="Tahoma"/>
            <family val="2"/>
          </rPr>
          <t>estimate has a relative standard error of 25% to 50% and should be used with caution</t>
        </r>
      </text>
    </comment>
    <comment ref="H340" authorId="0">
      <text>
        <r>
          <rPr>
            <sz val="8"/>
            <color indexed="81"/>
            <rFont val="Tahoma"/>
            <family val="2"/>
          </rPr>
          <t>estimate has a relative standard error of 25% to 50% and should be used with caution</t>
        </r>
      </text>
    </comment>
    <comment ref="H341" authorId="0">
      <text>
        <r>
          <rPr>
            <sz val="8"/>
            <color indexed="81"/>
            <rFont val="Tahoma"/>
            <family val="2"/>
          </rPr>
          <t>estimate has a relative standard error of 25% to 50% and should be used with caution</t>
        </r>
      </text>
    </comment>
    <comment ref="I341" authorId="0">
      <text>
        <r>
          <rPr>
            <sz val="8"/>
            <color indexed="81"/>
            <rFont val="Tahoma"/>
            <family val="2"/>
          </rPr>
          <t>estimate has a relative standard error of 25% to 50% and should be used with caution</t>
        </r>
      </text>
    </comment>
    <comment ref="J341" authorId="0">
      <text>
        <r>
          <rPr>
            <sz val="8"/>
            <color indexed="81"/>
            <rFont val="Tahoma"/>
            <family val="2"/>
          </rPr>
          <t>estimate has a relative standard error of 25% to 50% and should be used with caution</t>
        </r>
      </text>
    </comment>
    <comment ref="D344" authorId="0">
      <text>
        <r>
          <rPr>
            <sz val="8"/>
            <color indexed="81"/>
            <rFont val="Tahoma"/>
            <family val="2"/>
          </rPr>
          <t>estimate has a relative standard error of 25% to 50% and should be used with caution</t>
        </r>
      </text>
    </comment>
    <comment ref="E344" authorId="0">
      <text>
        <r>
          <rPr>
            <sz val="8"/>
            <color indexed="81"/>
            <rFont val="Tahoma"/>
            <family val="2"/>
          </rPr>
          <t>estimate has a relative standard error of 25% to 50% and should be used with caution</t>
        </r>
      </text>
    </comment>
    <comment ref="F344" authorId="0">
      <text>
        <r>
          <rPr>
            <sz val="8"/>
            <color indexed="81"/>
            <rFont val="Tahoma"/>
            <family val="2"/>
          </rPr>
          <t>estimate has a relative standard error of 25% to 50% and should be used with caution</t>
        </r>
      </text>
    </comment>
    <comment ref="H346" authorId="0">
      <text>
        <r>
          <rPr>
            <sz val="8"/>
            <color indexed="81"/>
            <rFont val="Tahoma"/>
            <family val="2"/>
          </rPr>
          <t>estimate has a relative standard error of 25% to 50% and should be used with caution</t>
        </r>
      </text>
    </comment>
    <comment ref="I346" authorId="0">
      <text>
        <r>
          <rPr>
            <sz val="8"/>
            <color indexed="81"/>
            <rFont val="Tahoma"/>
            <family val="2"/>
          </rPr>
          <t>estimate has a relative standard error of 25% to 50% and should be used with caution</t>
        </r>
      </text>
    </comment>
    <comment ref="J346" authorId="0">
      <text>
        <r>
          <rPr>
            <sz val="8"/>
            <color indexed="81"/>
            <rFont val="Tahoma"/>
            <family val="2"/>
          </rPr>
          <t>estimate has a relative standard error of 25% to 50% and should be used with caution</t>
        </r>
      </text>
    </comment>
    <comment ref="D347" authorId="0">
      <text>
        <r>
          <rPr>
            <sz val="8"/>
            <color indexed="81"/>
            <rFont val="Tahoma"/>
            <family val="2"/>
          </rPr>
          <t>estimate has a relative standard error of 25% to 50% and should be used with caution</t>
        </r>
      </text>
    </comment>
    <comment ref="J347" authorId="0">
      <text>
        <r>
          <rPr>
            <sz val="8"/>
            <color indexed="81"/>
            <rFont val="Tahoma"/>
            <family val="2"/>
          </rPr>
          <t>estimate has a relative standard error of 25% to 50% and should be used with caution</t>
        </r>
      </text>
    </comment>
    <comment ref="D349" authorId="1">
      <text>
        <r>
          <rPr>
            <sz val="9"/>
            <color indexed="81"/>
            <rFont val="Tahoma"/>
            <family val="2"/>
          </rPr>
          <t xml:space="preserve">not available for publication but included in totals where applicable, unless otherwise indicated
</t>
        </r>
      </text>
    </comment>
    <comment ref="E349" authorId="1">
      <text>
        <r>
          <rPr>
            <sz val="9"/>
            <color indexed="81"/>
            <rFont val="Tahoma"/>
            <family val="2"/>
          </rPr>
          <t xml:space="preserve">not available for publication but included in totals where applicable, unless otherwise indicated
</t>
        </r>
      </text>
    </comment>
    <comment ref="E350" authorId="0">
      <text>
        <r>
          <rPr>
            <sz val="8"/>
            <color indexed="81"/>
            <rFont val="Tahoma"/>
            <family val="2"/>
          </rPr>
          <t>estimate has a relative standard error of 25% to 50% and should be used with caution</t>
        </r>
      </text>
    </comment>
    <comment ref="F350" authorId="0">
      <text>
        <r>
          <rPr>
            <sz val="8"/>
            <color indexed="81"/>
            <rFont val="Tahoma"/>
            <family val="2"/>
          </rPr>
          <t>estimate has a relative standard error of 25% to 50% and should be used with caution</t>
        </r>
      </text>
    </comment>
    <comment ref="D351" authorId="1">
      <text>
        <r>
          <rPr>
            <sz val="9"/>
            <color indexed="81"/>
            <rFont val="Tahoma"/>
            <family val="2"/>
          </rPr>
          <t xml:space="preserve">not available for publication but included in totals where applicable, unless otherwise indicated
</t>
        </r>
      </text>
    </comment>
    <comment ref="E351" authorId="1">
      <text>
        <r>
          <rPr>
            <sz val="9"/>
            <color indexed="81"/>
            <rFont val="Tahoma"/>
            <family val="2"/>
          </rPr>
          <t xml:space="preserve">not available for publication but included in totals where applicable, unless otherwise indicated
</t>
        </r>
      </text>
    </comment>
    <comment ref="F351" authorId="0">
      <text>
        <r>
          <rPr>
            <sz val="8"/>
            <color indexed="81"/>
            <rFont val="Tahoma"/>
            <family val="2"/>
          </rPr>
          <t>estimate has a relative standard error of 25% to 50% and should be used with caution</t>
        </r>
      </text>
    </comment>
    <comment ref="D352" authorId="0">
      <text>
        <r>
          <rPr>
            <sz val="8"/>
            <color indexed="81"/>
            <rFont val="Tahoma"/>
            <family val="2"/>
          </rPr>
          <t>estimate has a relative standard error of 25% to 50% and should be used with caution</t>
        </r>
      </text>
    </comment>
    <comment ref="E352" authorId="0">
      <text>
        <r>
          <rPr>
            <sz val="8"/>
            <color indexed="81"/>
            <rFont val="Tahoma"/>
            <family val="2"/>
          </rPr>
          <t>estimate has a relative standard error of 25% to 50% and should be used with caution</t>
        </r>
      </text>
    </comment>
    <comment ref="F352" authorId="0">
      <text>
        <r>
          <rPr>
            <sz val="8"/>
            <color indexed="81"/>
            <rFont val="Tahoma"/>
            <family val="2"/>
          </rPr>
          <t>estimate has a relative standard error of 25% to 50% and should be used with caution</t>
        </r>
      </text>
    </comment>
    <comment ref="G352" authorId="0">
      <text>
        <r>
          <rPr>
            <sz val="8"/>
            <color indexed="81"/>
            <rFont val="Tahoma"/>
            <family val="2"/>
          </rPr>
          <t>estimate has a relative standard error of 25% to 50% and should be used with caution</t>
        </r>
      </text>
    </comment>
    <comment ref="H352" authorId="0">
      <text>
        <r>
          <rPr>
            <sz val="8"/>
            <color indexed="81"/>
            <rFont val="Tahoma"/>
            <family val="2"/>
          </rPr>
          <t>estimate has a relative standard error greater than 50% and is considered too unreliable for general use</t>
        </r>
      </text>
    </comment>
    <comment ref="I352" authorId="0">
      <text>
        <r>
          <rPr>
            <sz val="8"/>
            <color indexed="81"/>
            <rFont val="Tahoma"/>
            <family val="2"/>
          </rPr>
          <t>estimate has a relative standard error of 25% to 50% and should be used with caution</t>
        </r>
      </text>
    </comment>
    <comment ref="J352" authorId="0">
      <text>
        <r>
          <rPr>
            <sz val="8"/>
            <color indexed="81"/>
            <rFont val="Tahoma"/>
            <family val="2"/>
          </rPr>
          <t>estimate has a relative standard error of 25% to 50% and should be used with caution</t>
        </r>
      </text>
    </comment>
    <comment ref="D355" authorId="0">
      <text>
        <r>
          <rPr>
            <sz val="8"/>
            <color indexed="81"/>
            <rFont val="Tahoma"/>
            <family val="2"/>
          </rPr>
          <t>estimate has a relative standard error of 25% to 50% and should be used with caution</t>
        </r>
      </text>
    </comment>
    <comment ref="E355" authorId="0">
      <text>
        <r>
          <rPr>
            <sz val="8"/>
            <color indexed="81"/>
            <rFont val="Tahoma"/>
            <family val="2"/>
          </rPr>
          <t>estimate has a relative standard error of 25% to 50% and should be used with caution</t>
        </r>
      </text>
    </comment>
    <comment ref="H357" authorId="0">
      <text>
        <r>
          <rPr>
            <sz val="8"/>
            <color indexed="81"/>
            <rFont val="Tahoma"/>
            <family val="2"/>
          </rPr>
          <t>estimate has a relative standard error of 25% to 50% and should be used with caution</t>
        </r>
      </text>
    </comment>
    <comment ref="I357" authorId="0">
      <text>
        <r>
          <rPr>
            <sz val="8"/>
            <color indexed="81"/>
            <rFont val="Tahoma"/>
            <family val="2"/>
          </rPr>
          <t>estimate has a relative standard error of 25% to 50% and should be used with caution</t>
        </r>
      </text>
    </comment>
    <comment ref="J357" authorId="0">
      <text>
        <r>
          <rPr>
            <sz val="8"/>
            <color indexed="81"/>
            <rFont val="Tahoma"/>
            <family val="2"/>
          </rPr>
          <t>estimate has a relative standard error of 25% to 50% and should be used with caution</t>
        </r>
      </text>
    </comment>
    <comment ref="D360" authorId="0">
      <text>
        <r>
          <rPr>
            <sz val="8"/>
            <color indexed="81"/>
            <rFont val="Tahoma"/>
            <family val="2"/>
          </rPr>
          <t>estimate has a relative standard error of 25% to 50% and should be used with caution</t>
        </r>
      </text>
    </comment>
    <comment ref="D362" authorId="0">
      <text>
        <r>
          <rPr>
            <sz val="8"/>
            <color indexed="81"/>
            <rFont val="Tahoma"/>
            <family val="2"/>
          </rPr>
          <t>estimate has a relative standard error of 25% to 50% and should be used with caution</t>
        </r>
      </text>
    </comment>
    <comment ref="E362" authorId="0">
      <text>
        <r>
          <rPr>
            <sz val="8"/>
            <color indexed="81"/>
            <rFont val="Tahoma"/>
            <family val="2"/>
          </rPr>
          <t>estimate has a relative standard error of 25% to 50% and should be used with caution</t>
        </r>
      </text>
    </comment>
    <comment ref="F362" authorId="0">
      <text>
        <r>
          <rPr>
            <sz val="8"/>
            <color indexed="81"/>
            <rFont val="Tahoma"/>
            <family val="2"/>
          </rPr>
          <t>estimate has a relative standard error of 25% to 50% and should be used with caution</t>
        </r>
      </text>
    </comment>
    <comment ref="H363" authorId="0">
      <text>
        <r>
          <rPr>
            <sz val="8"/>
            <color indexed="81"/>
            <rFont val="Tahoma"/>
            <family val="2"/>
          </rPr>
          <t>estimate has a relative standard error of 25% to 50% and should be used with caution</t>
        </r>
      </text>
    </comment>
    <comment ref="J363" authorId="0">
      <text>
        <r>
          <rPr>
            <sz val="8"/>
            <color indexed="81"/>
            <rFont val="Tahoma"/>
            <family val="2"/>
          </rPr>
          <t>estimate has a relative standard error of 25% to 50% and should be used with caution</t>
        </r>
      </text>
    </comment>
    <comment ref="D368" authorId="0">
      <text>
        <r>
          <rPr>
            <sz val="8"/>
            <color indexed="81"/>
            <rFont val="Tahoma"/>
            <family val="2"/>
          </rPr>
          <t>estimate has a relative standard error of 25% to 50% and should be used with caution</t>
        </r>
      </text>
    </comment>
    <comment ref="E368" authorId="1">
      <text>
        <r>
          <rPr>
            <sz val="9"/>
            <color indexed="81"/>
            <rFont val="Tahoma"/>
            <family val="2"/>
          </rPr>
          <t xml:space="preserve">not available for publication but included in totals where applicable, unless otherwise indicated
</t>
        </r>
      </text>
    </comment>
    <comment ref="F368" authorId="1">
      <text>
        <r>
          <rPr>
            <sz val="9"/>
            <color indexed="81"/>
            <rFont val="Tahoma"/>
            <family val="2"/>
          </rPr>
          <t xml:space="preserve">not available for publication but included in totals where applicable, unless otherwise indicated
</t>
        </r>
      </text>
    </comment>
    <comment ref="D369" authorId="0">
      <text>
        <r>
          <rPr>
            <sz val="8"/>
            <color indexed="81"/>
            <rFont val="Tahoma"/>
            <family val="2"/>
          </rPr>
          <t>estimate has a relative standard error of 25% to 50% and should be used with caution</t>
        </r>
      </text>
    </comment>
    <comment ref="G370" authorId="0">
      <text>
        <r>
          <rPr>
            <sz val="8"/>
            <color indexed="81"/>
            <rFont val="Tahoma"/>
            <family val="2"/>
          </rPr>
          <t>estimate has a relative standard error of 25% to 50% and should be used with caution</t>
        </r>
      </text>
    </comment>
    <comment ref="H370" authorId="0">
      <text>
        <r>
          <rPr>
            <sz val="8"/>
            <color indexed="81"/>
            <rFont val="Tahoma"/>
            <family val="2"/>
          </rPr>
          <t>estimate has a relative standard error of 25% to 50% and should be used with caution</t>
        </r>
      </text>
    </comment>
    <comment ref="I370" authorId="1">
      <text>
        <r>
          <rPr>
            <sz val="9"/>
            <color indexed="81"/>
            <rFont val="Tahoma"/>
            <family val="2"/>
          </rPr>
          <t xml:space="preserve">not available for publication but included in totals where applicable, unless otherwise indicated
</t>
        </r>
      </text>
    </comment>
    <comment ref="J370" authorId="1">
      <text>
        <r>
          <rPr>
            <sz val="9"/>
            <color indexed="81"/>
            <rFont val="Tahoma"/>
            <family val="2"/>
          </rPr>
          <t xml:space="preserve">not available for publication but included in totals where applicable, unless otherwise indicated
</t>
        </r>
      </text>
    </comment>
    <comment ref="D373" authorId="0">
      <text>
        <r>
          <rPr>
            <sz val="8"/>
            <color indexed="81"/>
            <rFont val="Tahoma"/>
            <family val="2"/>
          </rPr>
          <t>estimate has a relative standard error of 25% to 50% and should be used with caution</t>
        </r>
      </text>
    </comment>
    <comment ref="E373" authorId="0">
      <text>
        <r>
          <rPr>
            <sz val="8"/>
            <color indexed="81"/>
            <rFont val="Tahoma"/>
            <family val="2"/>
          </rPr>
          <t>estimate has a relative standard error of 25% to 50% and should be used with caution</t>
        </r>
      </text>
    </comment>
    <comment ref="H373" authorId="0">
      <text>
        <r>
          <rPr>
            <sz val="8"/>
            <color indexed="81"/>
            <rFont val="Tahoma"/>
            <family val="2"/>
          </rPr>
          <t>estimate has a relative standard error of 25% to 50% and should be used with caution</t>
        </r>
      </text>
    </comment>
    <comment ref="J373" authorId="0">
      <text>
        <r>
          <rPr>
            <sz val="8"/>
            <color indexed="81"/>
            <rFont val="Tahoma"/>
            <family val="2"/>
          </rPr>
          <t>estimate has a relative standard error of 25% to 50% and should be used with caution</t>
        </r>
      </text>
    </comment>
    <comment ref="F374" authorId="0">
      <text>
        <r>
          <rPr>
            <sz val="8"/>
            <color indexed="81"/>
            <rFont val="Tahoma"/>
            <family val="2"/>
          </rPr>
          <t>estimate has a relative standard error of 25% to 50% and should be used with caution</t>
        </r>
      </text>
    </comment>
    <comment ref="D375" authorId="0">
      <text>
        <r>
          <rPr>
            <sz val="8"/>
            <color indexed="81"/>
            <rFont val="Tahoma"/>
            <family val="2"/>
          </rPr>
          <t>estimate has a relative standard error of 25% to 50% and should be used with caution</t>
        </r>
      </text>
    </comment>
    <comment ref="E375" authorId="1">
      <text>
        <r>
          <rPr>
            <sz val="9"/>
            <color indexed="81"/>
            <rFont val="Tahoma"/>
            <family val="2"/>
          </rPr>
          <t xml:space="preserve">not available for publication but included in totals where applicable, unless otherwise indicated
</t>
        </r>
      </text>
    </comment>
    <comment ref="F375" authorId="1">
      <text>
        <r>
          <rPr>
            <sz val="9"/>
            <color indexed="81"/>
            <rFont val="Tahoma"/>
            <family val="2"/>
          </rPr>
          <t xml:space="preserve">not available for publication but included in totals where applicable, unless otherwise indicated
</t>
        </r>
      </text>
    </comment>
    <comment ref="G375" authorId="0">
      <text>
        <r>
          <rPr>
            <sz val="8"/>
            <color indexed="81"/>
            <rFont val="Tahoma"/>
            <family val="2"/>
          </rPr>
          <t>estimate has a relative standard error of 25% to 50% and should be used with caution</t>
        </r>
      </text>
    </comment>
    <comment ref="H375" authorId="0">
      <text>
        <r>
          <rPr>
            <sz val="8"/>
            <color indexed="81"/>
            <rFont val="Tahoma"/>
            <family val="2"/>
          </rPr>
          <t>estimate has a relative standard error of 25% to 50% and should be used with caution</t>
        </r>
      </text>
    </comment>
    <comment ref="H376" authorId="0">
      <text>
        <r>
          <rPr>
            <sz val="8"/>
            <color indexed="81"/>
            <rFont val="Tahoma"/>
            <family val="2"/>
          </rPr>
          <t>estimate has a relative standard error of 25% to 50% and should be used with caution</t>
        </r>
      </text>
    </comment>
    <comment ref="I376" authorId="1">
      <text>
        <r>
          <rPr>
            <sz val="9"/>
            <color indexed="81"/>
            <rFont val="Tahoma"/>
            <family val="2"/>
          </rPr>
          <t xml:space="preserve">not available for publication but included in totals where applicable, unless otherwise indicated
</t>
        </r>
      </text>
    </comment>
    <comment ref="J376" authorId="1">
      <text>
        <r>
          <rPr>
            <sz val="9"/>
            <color indexed="81"/>
            <rFont val="Tahoma"/>
            <family val="2"/>
          </rPr>
          <t xml:space="preserve">not available for publication but included in totals where applicable, unless otherwise indicated
</t>
        </r>
      </text>
    </comment>
    <comment ref="D379" authorId="0">
      <text>
        <r>
          <rPr>
            <sz val="8"/>
            <color indexed="81"/>
            <rFont val="Tahoma"/>
            <family val="2"/>
          </rPr>
          <t>estimate has a relative standard error of 25% to 50% and should be used with caution</t>
        </r>
      </text>
    </comment>
    <comment ref="E379" authorId="1">
      <text>
        <r>
          <rPr>
            <sz val="9"/>
            <color indexed="81"/>
            <rFont val="Tahoma"/>
            <family val="2"/>
          </rPr>
          <t xml:space="preserve">not available for publication but included in totals where applicable, unless otherwise indicated
</t>
        </r>
      </text>
    </comment>
    <comment ref="F379" authorId="1">
      <text>
        <r>
          <rPr>
            <sz val="9"/>
            <color indexed="81"/>
            <rFont val="Tahoma"/>
            <family val="2"/>
          </rPr>
          <t xml:space="preserve">not available for publication but included in totals where applicable, unless otherwise indicated
</t>
        </r>
      </text>
    </comment>
    <comment ref="H381" authorId="0">
      <text>
        <r>
          <rPr>
            <sz val="8"/>
            <color indexed="81"/>
            <rFont val="Tahoma"/>
            <family val="2"/>
          </rPr>
          <t>estimate has a relative standard error of 25% to 50% and should be used with caution</t>
        </r>
      </text>
    </comment>
    <comment ref="I381" authorId="1">
      <text>
        <r>
          <rPr>
            <sz val="9"/>
            <color indexed="81"/>
            <rFont val="Tahoma"/>
            <family val="2"/>
          </rPr>
          <t xml:space="preserve">not available for publication but included in totals where applicable, unless otherwise indicated
</t>
        </r>
      </text>
    </comment>
    <comment ref="J381" authorId="1">
      <text>
        <r>
          <rPr>
            <sz val="9"/>
            <color indexed="81"/>
            <rFont val="Tahoma"/>
            <family val="2"/>
          </rPr>
          <t xml:space="preserve">not available for publication but included in totals where applicable, unless otherwise indicated
</t>
        </r>
      </text>
    </comment>
    <comment ref="D383" authorId="0">
      <text>
        <r>
          <rPr>
            <sz val="8"/>
            <color indexed="81"/>
            <rFont val="Tahoma"/>
            <family val="2"/>
          </rPr>
          <t>estimate has a relative standard error of 25% to 50% and should be used with caution</t>
        </r>
      </text>
    </comment>
    <comment ref="D384" authorId="0">
      <text>
        <r>
          <rPr>
            <sz val="8"/>
            <color indexed="81"/>
            <rFont val="Tahoma"/>
            <family val="2"/>
          </rPr>
          <t>estimate has a relative standard error of 25% to 50% and should be used with caution</t>
        </r>
      </text>
    </comment>
    <comment ref="E384" authorId="0">
      <text>
        <r>
          <rPr>
            <sz val="8"/>
            <color indexed="81"/>
            <rFont val="Tahoma"/>
            <family val="2"/>
          </rPr>
          <t>estimate has a relative standard error of 25% to 50% and should be used with caution</t>
        </r>
      </text>
    </comment>
    <comment ref="D385" authorId="0">
      <text>
        <r>
          <rPr>
            <sz val="8"/>
            <color indexed="81"/>
            <rFont val="Tahoma"/>
            <family val="2"/>
          </rPr>
          <t>estimate has a relative standard error of 25% to 50% and should be used with caution</t>
        </r>
      </text>
    </comment>
    <comment ref="E385" authorId="0">
      <text>
        <r>
          <rPr>
            <sz val="8"/>
            <color indexed="81"/>
            <rFont val="Tahoma"/>
            <family val="2"/>
          </rPr>
          <t>estimate has a relative standard error of 25% to 50% and should be used with caution</t>
        </r>
      </text>
    </comment>
    <comment ref="F385" authorId="0">
      <text>
        <r>
          <rPr>
            <sz val="8"/>
            <color indexed="81"/>
            <rFont val="Tahoma"/>
            <family val="2"/>
          </rPr>
          <t>estimate has a relative standard error of 25% to 50% and should be used with caution</t>
        </r>
      </text>
    </comment>
    <comment ref="D386" authorId="0">
      <text>
        <r>
          <rPr>
            <sz val="8"/>
            <color indexed="81"/>
            <rFont val="Tahoma"/>
            <family val="2"/>
          </rPr>
          <t>estimate has a relative standard error of 25% to 50% and should be used with caution</t>
        </r>
      </text>
    </comment>
    <comment ref="E386" authorId="1">
      <text>
        <r>
          <rPr>
            <sz val="9"/>
            <color indexed="81"/>
            <rFont val="Tahoma"/>
            <family val="2"/>
          </rPr>
          <t xml:space="preserve">not available for publication but included in totals where applicable, unless otherwise indicated
</t>
        </r>
      </text>
    </comment>
    <comment ref="F386" authorId="1">
      <text>
        <r>
          <rPr>
            <sz val="9"/>
            <color indexed="81"/>
            <rFont val="Tahoma"/>
            <family val="2"/>
          </rPr>
          <t xml:space="preserve">not available for publication but included in totals where applicable, unless otherwise indicated
</t>
        </r>
      </text>
    </comment>
    <comment ref="E387" authorId="0">
      <text>
        <r>
          <rPr>
            <sz val="8"/>
            <color indexed="81"/>
            <rFont val="Tahoma"/>
            <family val="2"/>
          </rPr>
          <t>estimate has a relative standard error of 25% to 50% and should be used with caution</t>
        </r>
      </text>
    </comment>
    <comment ref="F387" authorId="0">
      <text>
        <r>
          <rPr>
            <sz val="8"/>
            <color indexed="81"/>
            <rFont val="Tahoma"/>
            <family val="2"/>
          </rPr>
          <t>estimate has a relative standard error of 25% to 50% and should be used with caution</t>
        </r>
      </text>
    </comment>
    <comment ref="H387" authorId="0">
      <text>
        <r>
          <rPr>
            <sz val="8"/>
            <color indexed="81"/>
            <rFont val="Tahoma"/>
            <family val="2"/>
          </rPr>
          <t>estimate has a relative standard error of 25% to 50% and should be used with caution</t>
        </r>
      </text>
    </comment>
    <comment ref="I387" authorId="1">
      <text>
        <r>
          <rPr>
            <sz val="9"/>
            <color indexed="81"/>
            <rFont val="Tahoma"/>
            <family val="2"/>
          </rPr>
          <t xml:space="preserve">not available for publication but included in totals where applicable, unless otherwise indicated
</t>
        </r>
      </text>
    </comment>
    <comment ref="J387" authorId="1">
      <text>
        <r>
          <rPr>
            <sz val="9"/>
            <color indexed="81"/>
            <rFont val="Tahoma"/>
            <family val="2"/>
          </rPr>
          <t xml:space="preserve">not available for publication but included in totals where applicable, unless otherwise indicated
</t>
        </r>
      </text>
    </comment>
    <comment ref="D390" authorId="0">
      <text>
        <r>
          <rPr>
            <sz val="8"/>
            <color indexed="81"/>
            <rFont val="Tahoma"/>
            <family val="2"/>
          </rPr>
          <t>estimate has a relative standard error of 25% to 50% and should be used with caution</t>
        </r>
      </text>
    </comment>
    <comment ref="E390" authorId="0">
      <text>
        <r>
          <rPr>
            <sz val="8"/>
            <color indexed="81"/>
            <rFont val="Tahoma"/>
            <family val="2"/>
          </rPr>
          <t>estimate has a relative standard error of 25% to 50% and should be used with caution</t>
        </r>
      </text>
    </comment>
    <comment ref="I392" authorId="0">
      <text>
        <r>
          <rPr>
            <sz val="8"/>
            <color indexed="81"/>
            <rFont val="Tahoma"/>
            <family val="2"/>
          </rPr>
          <t>estimate has a relative standard error of 25% to 50% and should be used with caution</t>
        </r>
      </text>
    </comment>
    <comment ref="J392" authorId="0">
      <text>
        <r>
          <rPr>
            <sz val="8"/>
            <color indexed="81"/>
            <rFont val="Tahoma"/>
            <family val="2"/>
          </rPr>
          <t>estimate has a relative standard error of 25% to 50% and should be used with caution</t>
        </r>
      </text>
    </comment>
    <comment ref="D395" authorId="0">
      <text>
        <r>
          <rPr>
            <sz val="8"/>
            <color indexed="81"/>
            <rFont val="Tahoma"/>
            <family val="2"/>
          </rPr>
          <t>estimate has a relative standard error of 25% to 50% and should be used with caution</t>
        </r>
      </text>
    </comment>
    <comment ref="D397" authorId="0">
      <text>
        <r>
          <rPr>
            <sz val="8"/>
            <color indexed="81"/>
            <rFont val="Tahoma"/>
            <family val="2"/>
          </rPr>
          <t>estimate has a relative standard error of 25% to 50% and should be used with caution</t>
        </r>
      </text>
    </comment>
    <comment ref="E397" authorId="0">
      <text>
        <r>
          <rPr>
            <sz val="8"/>
            <color indexed="81"/>
            <rFont val="Tahoma"/>
            <family val="2"/>
          </rPr>
          <t>estimate has a relative standard error of 25% to 50% and should be used with caution</t>
        </r>
      </text>
    </comment>
    <comment ref="F397" authorId="0">
      <text>
        <r>
          <rPr>
            <sz val="8"/>
            <color indexed="81"/>
            <rFont val="Tahoma"/>
            <family val="2"/>
          </rPr>
          <t>estimate has a relative standard error of 25% to 50% and should be used with caution</t>
        </r>
      </text>
    </comment>
    <comment ref="J398" authorId="0">
      <text>
        <r>
          <rPr>
            <sz val="8"/>
            <color indexed="81"/>
            <rFont val="Tahoma"/>
            <family val="2"/>
          </rPr>
          <t>estimate has a relative standard error of 25% to 50% and should be used with caution</t>
        </r>
      </text>
    </comment>
    <comment ref="I405" authorId="1">
      <text>
        <r>
          <rPr>
            <sz val="9"/>
            <color indexed="81"/>
            <rFont val="Tahoma"/>
            <family val="2"/>
          </rPr>
          <t xml:space="preserve">not available for publication but included in totals where applicable, unless otherwise indicated
</t>
        </r>
      </text>
    </comment>
    <comment ref="J405" authorId="1">
      <text>
        <r>
          <rPr>
            <sz val="9"/>
            <color indexed="81"/>
            <rFont val="Tahoma"/>
            <family val="2"/>
          </rPr>
          <t xml:space="preserve">not available for publication but included in totals where applicable, unless otherwise indicated
</t>
        </r>
      </text>
    </comment>
    <comment ref="D408" authorId="1">
      <text>
        <r>
          <rPr>
            <sz val="9"/>
            <color indexed="81"/>
            <rFont val="Tahoma"/>
            <family val="2"/>
          </rPr>
          <t xml:space="preserve">not available for publication but included in totals where applicable, unless otherwise indicated
</t>
        </r>
      </text>
    </comment>
    <comment ref="F408" authorId="1">
      <text>
        <r>
          <rPr>
            <sz val="9"/>
            <color indexed="81"/>
            <rFont val="Tahoma"/>
            <family val="2"/>
          </rPr>
          <t xml:space="preserve">not available for publication but included in totals where applicable, unless otherwise indicated
</t>
        </r>
      </text>
    </comment>
    <comment ref="D410" authorId="1">
      <text>
        <r>
          <rPr>
            <sz val="9"/>
            <color indexed="81"/>
            <rFont val="Tahoma"/>
            <family val="2"/>
          </rPr>
          <t xml:space="preserve">not available for publication but included in totals where applicable, unless otherwise indicated
</t>
        </r>
      </text>
    </comment>
    <comment ref="F410" authorId="1">
      <text>
        <r>
          <rPr>
            <sz val="9"/>
            <color indexed="81"/>
            <rFont val="Tahoma"/>
            <family val="2"/>
          </rPr>
          <t xml:space="preserve">not available for publication but included in totals where applicable, unless otherwise indicated
</t>
        </r>
      </text>
    </comment>
    <comment ref="I411" authorId="1">
      <text>
        <r>
          <rPr>
            <sz val="9"/>
            <color indexed="81"/>
            <rFont val="Tahoma"/>
            <family val="2"/>
          </rPr>
          <t xml:space="preserve">not available for publication but included in totals where applicable, unless otherwise indicated
</t>
        </r>
      </text>
    </comment>
    <comment ref="J411" authorId="1">
      <text>
        <r>
          <rPr>
            <sz val="9"/>
            <color indexed="81"/>
            <rFont val="Tahoma"/>
            <family val="2"/>
          </rPr>
          <t xml:space="preserve">not available for publication but included in totals where applicable, unless otherwise indicated
</t>
        </r>
      </text>
    </comment>
    <comment ref="I416" authorId="1">
      <text>
        <r>
          <rPr>
            <sz val="9"/>
            <color indexed="81"/>
            <rFont val="Tahoma"/>
            <family val="2"/>
          </rPr>
          <t xml:space="preserve">not available for publication but included in totals where applicable, unless otherwise indicated
</t>
        </r>
      </text>
    </comment>
    <comment ref="J416" authorId="1">
      <text>
        <r>
          <rPr>
            <sz val="9"/>
            <color indexed="81"/>
            <rFont val="Tahoma"/>
            <family val="2"/>
          </rPr>
          <t xml:space="preserve">not available for publication but included in totals where applicable, unless otherwise indicated
</t>
        </r>
      </text>
    </comment>
    <comment ref="D419" authorId="1">
      <text>
        <r>
          <rPr>
            <sz val="9"/>
            <color indexed="81"/>
            <rFont val="Tahoma"/>
            <family val="2"/>
          </rPr>
          <t xml:space="preserve">not available for publication but included in totals where applicable, unless otherwise indicated
</t>
        </r>
      </text>
    </comment>
    <comment ref="F419" authorId="1">
      <text>
        <r>
          <rPr>
            <sz val="9"/>
            <color indexed="81"/>
            <rFont val="Tahoma"/>
            <family val="2"/>
          </rPr>
          <t xml:space="preserve">not available for publication but included in totals where applicable, unless otherwise indicated
</t>
        </r>
      </text>
    </comment>
    <comment ref="D421" authorId="1">
      <text>
        <r>
          <rPr>
            <sz val="9"/>
            <color indexed="81"/>
            <rFont val="Tahoma"/>
            <family val="2"/>
          </rPr>
          <t xml:space="preserve">not available for publication but included in totals where applicable, unless otherwise indicated
</t>
        </r>
      </text>
    </comment>
    <comment ref="F421" authorId="1">
      <text>
        <r>
          <rPr>
            <sz val="9"/>
            <color indexed="81"/>
            <rFont val="Tahoma"/>
            <family val="2"/>
          </rPr>
          <t xml:space="preserve">not available for publication but included in totals where applicable, unless otherwise indicated
</t>
        </r>
      </text>
    </comment>
    <comment ref="I422" authorId="1">
      <text>
        <r>
          <rPr>
            <sz val="9"/>
            <color indexed="81"/>
            <rFont val="Tahoma"/>
            <family val="2"/>
          </rPr>
          <t xml:space="preserve">not available for publication but included in totals where applicable, unless otherwise indicated
</t>
        </r>
      </text>
    </comment>
    <comment ref="J422" authorId="1">
      <text>
        <r>
          <rPr>
            <sz val="9"/>
            <color indexed="81"/>
            <rFont val="Tahoma"/>
            <family val="2"/>
          </rPr>
          <t xml:space="preserve">not available for publication but included in totals where applicable, unless otherwise indicated
</t>
        </r>
      </text>
    </comment>
    <comment ref="D430" authorId="1">
      <text>
        <r>
          <rPr>
            <sz val="9"/>
            <color indexed="81"/>
            <rFont val="Tahoma"/>
            <family val="2"/>
          </rPr>
          <t xml:space="preserve">not available for publication but included in totals where applicable, unless otherwise indicated
</t>
        </r>
      </text>
    </comment>
    <comment ref="F430" authorId="1">
      <text>
        <r>
          <rPr>
            <sz val="9"/>
            <color indexed="81"/>
            <rFont val="Tahoma"/>
            <family val="2"/>
          </rPr>
          <t xml:space="preserve">not available for publication but included in totals where applicable, unless otherwise indicated
</t>
        </r>
      </text>
    </comment>
    <comment ref="D432" authorId="1">
      <text>
        <r>
          <rPr>
            <sz val="9"/>
            <color indexed="81"/>
            <rFont val="Tahoma"/>
            <family val="2"/>
          </rPr>
          <t xml:space="preserve">not available for publication but included in totals where applicable, unless otherwise indicated
</t>
        </r>
      </text>
    </comment>
    <comment ref="F432" authorId="1">
      <text>
        <r>
          <rPr>
            <sz val="9"/>
            <color indexed="81"/>
            <rFont val="Tahoma"/>
            <family val="2"/>
          </rPr>
          <t xml:space="preserve">not available for publication but included in totals where applicable, unless otherwise indicated
</t>
        </r>
      </text>
    </comment>
    <comment ref="H440" authorId="1">
      <text>
        <r>
          <rPr>
            <sz val="9"/>
            <color indexed="81"/>
            <rFont val="Tahoma"/>
            <family val="2"/>
          </rPr>
          <t xml:space="preserve">not available for publication but included in totals where applicable, unless otherwise indicated
</t>
        </r>
      </text>
    </comment>
    <comment ref="J440" authorId="1">
      <text>
        <r>
          <rPr>
            <sz val="9"/>
            <color indexed="81"/>
            <rFont val="Tahoma"/>
            <family val="2"/>
          </rPr>
          <t xml:space="preserve">not available for publication but included in totals where applicable, unless otherwise indicated
</t>
        </r>
      </text>
    </comment>
    <comment ref="D443" authorId="1">
      <text>
        <r>
          <rPr>
            <sz val="9"/>
            <color indexed="81"/>
            <rFont val="Tahoma"/>
            <family val="2"/>
          </rPr>
          <t xml:space="preserve">not available for publication but included in totals where applicable, unless otherwise indicated
</t>
        </r>
      </text>
    </comment>
    <comment ref="E443" authorId="1">
      <text>
        <r>
          <rPr>
            <sz val="9"/>
            <color indexed="81"/>
            <rFont val="Tahoma"/>
            <family val="2"/>
          </rPr>
          <t xml:space="preserve">not available for publication but included in totals where applicable, unless otherwise indicated
</t>
        </r>
      </text>
    </comment>
    <comment ref="H443" authorId="1">
      <text>
        <r>
          <rPr>
            <sz val="9"/>
            <color indexed="81"/>
            <rFont val="Tahoma"/>
            <family val="2"/>
          </rPr>
          <t xml:space="preserve">not available for publication but included in totals where applicable, unless otherwise indicated
</t>
        </r>
      </text>
    </comment>
    <comment ref="J443" authorId="1">
      <text>
        <r>
          <rPr>
            <sz val="9"/>
            <color indexed="81"/>
            <rFont val="Tahoma"/>
            <family val="2"/>
          </rPr>
          <t xml:space="preserve">not available for publication but included in totals where applicable, unless otherwise indicated
</t>
        </r>
      </text>
    </comment>
    <comment ref="D445" authorId="1">
      <text>
        <r>
          <rPr>
            <sz val="9"/>
            <color indexed="81"/>
            <rFont val="Tahoma"/>
            <family val="2"/>
          </rPr>
          <t xml:space="preserve">not available for publication but included in totals where applicable, unless otherwise indicated
</t>
        </r>
      </text>
    </comment>
    <comment ref="E445" authorId="1">
      <text>
        <r>
          <rPr>
            <sz val="9"/>
            <color indexed="81"/>
            <rFont val="Tahoma"/>
            <family val="2"/>
          </rPr>
          <t xml:space="preserve">not available for publication but included in totals where applicable, unless otherwise indicated
</t>
        </r>
      </text>
    </comment>
    <comment ref="H451" authorId="1">
      <text>
        <r>
          <rPr>
            <sz val="9"/>
            <color indexed="81"/>
            <rFont val="Tahoma"/>
            <family val="2"/>
          </rPr>
          <t xml:space="preserve">not available for publication but included in totals where applicable, unless otherwise indicated
</t>
        </r>
      </text>
    </comment>
    <comment ref="J451" authorId="1">
      <text>
        <r>
          <rPr>
            <sz val="9"/>
            <color indexed="81"/>
            <rFont val="Tahoma"/>
            <family val="2"/>
          </rPr>
          <t xml:space="preserve">not available for publication but included in totals where applicable, unless otherwise indicated
</t>
        </r>
      </text>
    </comment>
    <comment ref="D454" authorId="1">
      <text>
        <r>
          <rPr>
            <sz val="9"/>
            <color indexed="81"/>
            <rFont val="Tahoma"/>
            <family val="2"/>
          </rPr>
          <t xml:space="preserve">not available for publication but included in totals where applicable, unless otherwise indicated
</t>
        </r>
      </text>
    </comment>
    <comment ref="E454" authorId="1">
      <text>
        <r>
          <rPr>
            <sz val="9"/>
            <color indexed="81"/>
            <rFont val="Tahoma"/>
            <family val="2"/>
          </rPr>
          <t xml:space="preserve">not available for publication but included in totals where applicable, unless otherwise indicated
</t>
        </r>
      </text>
    </comment>
    <comment ref="H454" authorId="1">
      <text>
        <r>
          <rPr>
            <sz val="9"/>
            <color indexed="81"/>
            <rFont val="Tahoma"/>
            <family val="2"/>
          </rPr>
          <t xml:space="preserve">not available for publication but included in totals where applicable, unless otherwise indicated
</t>
        </r>
      </text>
    </comment>
    <comment ref="J454" authorId="1">
      <text>
        <r>
          <rPr>
            <sz val="9"/>
            <color indexed="81"/>
            <rFont val="Tahoma"/>
            <family val="2"/>
          </rPr>
          <t xml:space="preserve">not available for publication but included in totals where applicable, unless otherwise indicated
</t>
        </r>
      </text>
    </comment>
    <comment ref="D456" authorId="1">
      <text>
        <r>
          <rPr>
            <sz val="9"/>
            <color indexed="81"/>
            <rFont val="Tahoma"/>
            <family val="2"/>
          </rPr>
          <t xml:space="preserve">not available for publication but included in totals where applicable, unless otherwise indicated
</t>
        </r>
      </text>
    </comment>
    <comment ref="E456" authorId="1">
      <text>
        <r>
          <rPr>
            <sz val="9"/>
            <color indexed="81"/>
            <rFont val="Tahoma"/>
            <family val="2"/>
          </rPr>
          <t xml:space="preserve">not available for publication but included in totals where applicable, unless otherwise indicated
</t>
        </r>
      </text>
    </comment>
  </commentList>
</comments>
</file>

<file path=xl/comments2.xml><?xml version="1.0" encoding="utf-8"?>
<comments xmlns="http://schemas.openxmlformats.org/spreadsheetml/2006/main">
  <authors>
    <author>Leon Souter</author>
    <author>A satisfied Microsoft Office user</author>
  </authors>
  <commentList>
    <comment ref="C19" authorId="0">
      <text>
        <r>
          <rPr>
            <sz val="9"/>
            <color indexed="81"/>
            <rFont val="Tahoma"/>
            <family val="2"/>
          </rPr>
          <t>not applicable</t>
        </r>
      </text>
    </comment>
    <comment ref="D19" authorId="0">
      <text>
        <r>
          <rPr>
            <sz val="9"/>
            <color indexed="81"/>
            <rFont val="Tahoma"/>
            <family val="2"/>
          </rPr>
          <t>not applicable</t>
        </r>
      </text>
    </comment>
    <comment ref="E19" authorId="0">
      <text>
        <r>
          <rPr>
            <sz val="9"/>
            <color indexed="81"/>
            <rFont val="Tahoma"/>
            <family val="2"/>
          </rPr>
          <t>not applicable</t>
        </r>
      </text>
    </comment>
    <comment ref="C20" authorId="0">
      <text>
        <r>
          <rPr>
            <sz val="9"/>
            <color indexed="81"/>
            <rFont val="Tahoma"/>
            <family val="2"/>
          </rPr>
          <t>not applicable</t>
        </r>
      </text>
    </comment>
    <comment ref="D20" authorId="0">
      <text>
        <r>
          <rPr>
            <sz val="9"/>
            <color indexed="81"/>
            <rFont val="Tahoma"/>
            <family val="2"/>
          </rPr>
          <t>not applicable</t>
        </r>
      </text>
    </comment>
    <comment ref="E20" authorId="0">
      <text>
        <r>
          <rPr>
            <sz val="9"/>
            <color indexed="81"/>
            <rFont val="Tahoma"/>
            <family val="2"/>
          </rPr>
          <t>not applicable</t>
        </r>
      </text>
    </comment>
    <comment ref="C22" authorId="0">
      <text>
        <r>
          <rPr>
            <sz val="9"/>
            <color indexed="81"/>
            <rFont val="Tahoma"/>
            <family val="2"/>
          </rPr>
          <t>not applicable</t>
        </r>
      </text>
    </comment>
    <comment ref="D22" authorId="0">
      <text>
        <r>
          <rPr>
            <sz val="9"/>
            <color indexed="81"/>
            <rFont val="Tahoma"/>
            <family val="2"/>
          </rPr>
          <t>not applicable</t>
        </r>
      </text>
    </comment>
    <comment ref="E23" authorId="0">
      <text>
        <r>
          <rPr>
            <sz val="9"/>
            <color indexed="81"/>
            <rFont val="Tahoma"/>
            <family val="2"/>
          </rPr>
          <t>not applicable</t>
        </r>
      </text>
    </comment>
    <comment ref="F23" authorId="0">
      <text>
        <r>
          <rPr>
            <sz val="9"/>
            <color indexed="81"/>
            <rFont val="Tahoma"/>
            <family val="2"/>
          </rPr>
          <t>not applicable</t>
        </r>
      </text>
    </comment>
    <comment ref="G23" authorId="0">
      <text>
        <r>
          <rPr>
            <sz val="9"/>
            <color indexed="81"/>
            <rFont val="Tahoma"/>
            <family val="2"/>
          </rPr>
          <t>not applicable</t>
        </r>
      </text>
    </comment>
    <comment ref="H23" authorId="0">
      <text>
        <r>
          <rPr>
            <sz val="9"/>
            <color indexed="81"/>
            <rFont val="Tahoma"/>
            <family val="2"/>
          </rPr>
          <t>not applicable</t>
        </r>
      </text>
    </comment>
    <comment ref="I23" authorId="0">
      <text>
        <r>
          <rPr>
            <sz val="9"/>
            <color indexed="81"/>
            <rFont val="Tahoma"/>
            <family val="2"/>
          </rPr>
          <t>not applicable</t>
        </r>
      </text>
    </comment>
    <comment ref="J23" authorId="0">
      <text>
        <r>
          <rPr>
            <sz val="9"/>
            <color indexed="81"/>
            <rFont val="Tahoma"/>
            <family val="2"/>
          </rPr>
          <t>not applicable</t>
        </r>
      </text>
    </comment>
    <comment ref="C24" authorId="0">
      <text>
        <r>
          <rPr>
            <sz val="9"/>
            <color indexed="81"/>
            <rFont val="Tahoma"/>
            <family val="2"/>
          </rPr>
          <t>not applicable</t>
        </r>
      </text>
    </comment>
    <comment ref="D24" authorId="0">
      <text>
        <r>
          <rPr>
            <sz val="9"/>
            <color indexed="81"/>
            <rFont val="Tahoma"/>
            <family val="2"/>
          </rPr>
          <t>not applicable</t>
        </r>
      </text>
    </comment>
    <comment ref="E25" authorId="0">
      <text>
        <r>
          <rPr>
            <sz val="9"/>
            <color indexed="81"/>
            <rFont val="Tahoma"/>
            <family val="2"/>
          </rPr>
          <t>not applicable</t>
        </r>
      </text>
    </comment>
    <comment ref="F25" authorId="0">
      <text>
        <r>
          <rPr>
            <sz val="9"/>
            <color indexed="81"/>
            <rFont val="Tahoma"/>
            <family val="2"/>
          </rPr>
          <t>not applicable</t>
        </r>
      </text>
    </comment>
    <comment ref="G25" authorId="0">
      <text>
        <r>
          <rPr>
            <sz val="9"/>
            <color indexed="81"/>
            <rFont val="Tahoma"/>
            <family val="2"/>
          </rPr>
          <t>not applicable</t>
        </r>
      </text>
    </comment>
    <comment ref="H25" authorId="0">
      <text>
        <r>
          <rPr>
            <sz val="9"/>
            <color indexed="81"/>
            <rFont val="Tahoma"/>
            <family val="2"/>
          </rPr>
          <t>not applicable</t>
        </r>
      </text>
    </comment>
    <comment ref="I25" authorId="0">
      <text>
        <r>
          <rPr>
            <sz val="9"/>
            <color indexed="81"/>
            <rFont val="Tahoma"/>
            <family val="2"/>
          </rPr>
          <t>not applicable</t>
        </r>
      </text>
    </comment>
    <comment ref="J25" authorId="0">
      <text>
        <r>
          <rPr>
            <sz val="9"/>
            <color indexed="81"/>
            <rFont val="Tahoma"/>
            <family val="2"/>
          </rPr>
          <t>not applicable</t>
        </r>
      </text>
    </comment>
    <comment ref="C34" authorId="0">
      <text>
        <r>
          <rPr>
            <sz val="9"/>
            <color indexed="81"/>
            <rFont val="Tahoma"/>
            <family val="2"/>
          </rPr>
          <t>not applicable</t>
        </r>
      </text>
    </comment>
    <comment ref="D34" authorId="0">
      <text>
        <r>
          <rPr>
            <sz val="9"/>
            <color indexed="81"/>
            <rFont val="Tahoma"/>
            <family val="2"/>
          </rPr>
          <t>not applicable</t>
        </r>
      </text>
    </comment>
    <comment ref="E34" authorId="0">
      <text>
        <r>
          <rPr>
            <sz val="9"/>
            <color indexed="81"/>
            <rFont val="Tahoma"/>
            <family val="2"/>
          </rPr>
          <t>not applicable</t>
        </r>
      </text>
    </comment>
    <comment ref="C35" authorId="0">
      <text>
        <r>
          <rPr>
            <sz val="9"/>
            <color indexed="81"/>
            <rFont val="Tahoma"/>
            <family val="2"/>
          </rPr>
          <t>not applicable</t>
        </r>
      </text>
    </comment>
    <comment ref="D35" authorId="0">
      <text>
        <r>
          <rPr>
            <sz val="9"/>
            <color indexed="81"/>
            <rFont val="Tahoma"/>
            <family val="2"/>
          </rPr>
          <t>not applicable</t>
        </r>
      </text>
    </comment>
    <comment ref="E35" authorId="0">
      <text>
        <r>
          <rPr>
            <sz val="9"/>
            <color indexed="81"/>
            <rFont val="Tahoma"/>
            <family val="2"/>
          </rPr>
          <t>not applicable</t>
        </r>
      </text>
    </comment>
    <comment ref="C37" authorId="0">
      <text>
        <r>
          <rPr>
            <sz val="9"/>
            <color indexed="81"/>
            <rFont val="Tahoma"/>
            <family val="2"/>
          </rPr>
          <t>not applicable</t>
        </r>
      </text>
    </comment>
    <comment ref="D37" authorId="0">
      <text>
        <r>
          <rPr>
            <sz val="9"/>
            <color indexed="81"/>
            <rFont val="Tahoma"/>
            <family val="2"/>
          </rPr>
          <t>not applicable</t>
        </r>
      </text>
    </comment>
    <comment ref="E38" authorId="0">
      <text>
        <r>
          <rPr>
            <sz val="9"/>
            <color indexed="81"/>
            <rFont val="Tahoma"/>
            <family val="2"/>
          </rPr>
          <t>not applicable</t>
        </r>
      </text>
    </comment>
    <comment ref="F38" authorId="0">
      <text>
        <r>
          <rPr>
            <sz val="9"/>
            <color indexed="81"/>
            <rFont val="Tahoma"/>
            <family val="2"/>
          </rPr>
          <t>not applicable</t>
        </r>
      </text>
    </comment>
    <comment ref="G38" authorId="0">
      <text>
        <r>
          <rPr>
            <sz val="9"/>
            <color indexed="81"/>
            <rFont val="Tahoma"/>
            <family val="2"/>
          </rPr>
          <t>not applicable</t>
        </r>
      </text>
    </comment>
    <comment ref="H38" authorId="0">
      <text>
        <r>
          <rPr>
            <sz val="9"/>
            <color indexed="81"/>
            <rFont val="Tahoma"/>
            <family val="2"/>
          </rPr>
          <t>not applicable</t>
        </r>
      </text>
    </comment>
    <comment ref="I38" authorId="0">
      <text>
        <r>
          <rPr>
            <sz val="9"/>
            <color indexed="81"/>
            <rFont val="Tahoma"/>
            <family val="2"/>
          </rPr>
          <t>not applicable</t>
        </r>
      </text>
    </comment>
    <comment ref="J38" authorId="0">
      <text>
        <r>
          <rPr>
            <sz val="9"/>
            <color indexed="81"/>
            <rFont val="Tahoma"/>
            <family val="2"/>
          </rPr>
          <t>not applicable</t>
        </r>
      </text>
    </comment>
    <comment ref="C39" authorId="0">
      <text>
        <r>
          <rPr>
            <sz val="9"/>
            <color indexed="81"/>
            <rFont val="Tahoma"/>
            <family val="2"/>
          </rPr>
          <t>not applicable</t>
        </r>
      </text>
    </comment>
    <comment ref="D39" authorId="0">
      <text>
        <r>
          <rPr>
            <sz val="9"/>
            <color indexed="81"/>
            <rFont val="Tahoma"/>
            <family val="2"/>
          </rPr>
          <t>not applicable</t>
        </r>
      </text>
    </comment>
    <comment ref="E40" authorId="0">
      <text>
        <r>
          <rPr>
            <sz val="9"/>
            <color indexed="81"/>
            <rFont val="Tahoma"/>
            <family val="2"/>
          </rPr>
          <t>not applicable</t>
        </r>
      </text>
    </comment>
    <comment ref="F40" authorId="0">
      <text>
        <r>
          <rPr>
            <sz val="9"/>
            <color indexed="81"/>
            <rFont val="Tahoma"/>
            <family val="2"/>
          </rPr>
          <t>not applicable</t>
        </r>
      </text>
    </comment>
    <comment ref="G40" authorId="0">
      <text>
        <r>
          <rPr>
            <sz val="9"/>
            <color indexed="81"/>
            <rFont val="Tahoma"/>
            <family val="2"/>
          </rPr>
          <t>not applicable</t>
        </r>
      </text>
    </comment>
    <comment ref="H40" authorId="0">
      <text>
        <r>
          <rPr>
            <sz val="9"/>
            <color indexed="81"/>
            <rFont val="Tahoma"/>
            <family val="2"/>
          </rPr>
          <t>not applicable</t>
        </r>
      </text>
    </comment>
    <comment ref="I40" authorId="0">
      <text>
        <r>
          <rPr>
            <sz val="9"/>
            <color indexed="81"/>
            <rFont val="Tahoma"/>
            <family val="2"/>
          </rPr>
          <t>not applicable</t>
        </r>
      </text>
    </comment>
    <comment ref="J40" authorId="0">
      <text>
        <r>
          <rPr>
            <sz val="9"/>
            <color indexed="81"/>
            <rFont val="Tahoma"/>
            <family val="2"/>
          </rPr>
          <t>not applicable</t>
        </r>
      </text>
    </comment>
    <comment ref="C49" authorId="0">
      <text>
        <r>
          <rPr>
            <sz val="9"/>
            <color indexed="81"/>
            <rFont val="Tahoma"/>
            <family val="2"/>
          </rPr>
          <t>not applicable</t>
        </r>
      </text>
    </comment>
    <comment ref="D49" authorId="0">
      <text>
        <r>
          <rPr>
            <sz val="9"/>
            <color indexed="81"/>
            <rFont val="Tahoma"/>
            <family val="2"/>
          </rPr>
          <t>not applicable</t>
        </r>
      </text>
    </comment>
    <comment ref="E49" authorId="0">
      <text>
        <r>
          <rPr>
            <sz val="9"/>
            <color indexed="81"/>
            <rFont val="Tahoma"/>
            <family val="2"/>
          </rPr>
          <t>not applicable</t>
        </r>
      </text>
    </comment>
    <comment ref="C50" authorId="0">
      <text>
        <r>
          <rPr>
            <sz val="9"/>
            <color indexed="81"/>
            <rFont val="Tahoma"/>
            <family val="2"/>
          </rPr>
          <t>not applicable</t>
        </r>
      </text>
    </comment>
    <comment ref="D50" authorId="0">
      <text>
        <r>
          <rPr>
            <sz val="9"/>
            <color indexed="81"/>
            <rFont val="Tahoma"/>
            <family val="2"/>
          </rPr>
          <t>not applicable</t>
        </r>
      </text>
    </comment>
    <comment ref="E50" authorId="0">
      <text>
        <r>
          <rPr>
            <sz val="9"/>
            <color indexed="81"/>
            <rFont val="Tahoma"/>
            <family val="2"/>
          </rPr>
          <t>not applicable</t>
        </r>
      </text>
    </comment>
    <comment ref="C52" authorId="0">
      <text>
        <r>
          <rPr>
            <sz val="9"/>
            <color indexed="81"/>
            <rFont val="Tahoma"/>
            <family val="2"/>
          </rPr>
          <t>not applicable</t>
        </r>
      </text>
    </comment>
    <comment ref="D52" authorId="0">
      <text>
        <r>
          <rPr>
            <sz val="9"/>
            <color indexed="81"/>
            <rFont val="Tahoma"/>
            <family val="2"/>
          </rPr>
          <t>not applicable</t>
        </r>
      </text>
    </comment>
    <comment ref="E53" authorId="0">
      <text>
        <r>
          <rPr>
            <sz val="9"/>
            <color indexed="81"/>
            <rFont val="Tahoma"/>
            <family val="2"/>
          </rPr>
          <t>not applicable</t>
        </r>
      </text>
    </comment>
    <comment ref="F53" authorId="0">
      <text>
        <r>
          <rPr>
            <sz val="9"/>
            <color indexed="81"/>
            <rFont val="Tahoma"/>
            <family val="2"/>
          </rPr>
          <t>not applicable</t>
        </r>
      </text>
    </comment>
    <comment ref="G53" authorId="0">
      <text>
        <r>
          <rPr>
            <sz val="9"/>
            <color indexed="81"/>
            <rFont val="Tahoma"/>
            <family val="2"/>
          </rPr>
          <t>not applicable</t>
        </r>
      </text>
    </comment>
    <comment ref="H53" authorId="0">
      <text>
        <r>
          <rPr>
            <sz val="9"/>
            <color indexed="81"/>
            <rFont val="Tahoma"/>
            <family val="2"/>
          </rPr>
          <t>not applicable</t>
        </r>
      </text>
    </comment>
    <comment ref="I53" authorId="0">
      <text>
        <r>
          <rPr>
            <sz val="9"/>
            <color indexed="81"/>
            <rFont val="Tahoma"/>
            <family val="2"/>
          </rPr>
          <t>not applicable</t>
        </r>
      </text>
    </comment>
    <comment ref="J53" authorId="0">
      <text>
        <r>
          <rPr>
            <sz val="9"/>
            <color indexed="81"/>
            <rFont val="Tahoma"/>
            <family val="2"/>
          </rPr>
          <t>not applicable</t>
        </r>
      </text>
    </comment>
    <comment ref="C54" authorId="0">
      <text>
        <r>
          <rPr>
            <sz val="9"/>
            <color indexed="81"/>
            <rFont val="Tahoma"/>
            <family val="2"/>
          </rPr>
          <t>not applicable</t>
        </r>
      </text>
    </comment>
    <comment ref="D54" authorId="0">
      <text>
        <r>
          <rPr>
            <sz val="9"/>
            <color indexed="81"/>
            <rFont val="Tahoma"/>
            <family val="2"/>
          </rPr>
          <t>not applicable</t>
        </r>
      </text>
    </comment>
    <comment ref="E55" authorId="0">
      <text>
        <r>
          <rPr>
            <sz val="9"/>
            <color indexed="81"/>
            <rFont val="Tahoma"/>
            <family val="2"/>
          </rPr>
          <t>not applicable</t>
        </r>
      </text>
    </comment>
    <comment ref="F55" authorId="0">
      <text>
        <r>
          <rPr>
            <sz val="9"/>
            <color indexed="81"/>
            <rFont val="Tahoma"/>
            <family val="2"/>
          </rPr>
          <t>not applicable</t>
        </r>
      </text>
    </comment>
    <comment ref="G55" authorId="0">
      <text>
        <r>
          <rPr>
            <sz val="9"/>
            <color indexed="81"/>
            <rFont val="Tahoma"/>
            <family val="2"/>
          </rPr>
          <t>not applicable</t>
        </r>
      </text>
    </comment>
    <comment ref="H55" authorId="0">
      <text>
        <r>
          <rPr>
            <sz val="9"/>
            <color indexed="81"/>
            <rFont val="Tahoma"/>
            <family val="2"/>
          </rPr>
          <t>not applicable</t>
        </r>
      </text>
    </comment>
    <comment ref="I55" authorId="0">
      <text>
        <r>
          <rPr>
            <sz val="9"/>
            <color indexed="81"/>
            <rFont val="Tahoma"/>
            <family val="2"/>
          </rPr>
          <t>not applicable</t>
        </r>
      </text>
    </comment>
    <comment ref="J55" authorId="0">
      <text>
        <r>
          <rPr>
            <sz val="9"/>
            <color indexed="81"/>
            <rFont val="Tahoma"/>
            <family val="2"/>
          </rPr>
          <t>not applicable</t>
        </r>
      </text>
    </comment>
    <comment ref="C64" authorId="0">
      <text>
        <r>
          <rPr>
            <sz val="9"/>
            <color indexed="81"/>
            <rFont val="Tahoma"/>
            <family val="2"/>
          </rPr>
          <t>not applicable</t>
        </r>
      </text>
    </comment>
    <comment ref="D64" authorId="0">
      <text>
        <r>
          <rPr>
            <sz val="9"/>
            <color indexed="81"/>
            <rFont val="Tahoma"/>
            <family val="2"/>
          </rPr>
          <t>not applicable</t>
        </r>
      </text>
    </comment>
    <comment ref="E64" authorId="0">
      <text>
        <r>
          <rPr>
            <sz val="9"/>
            <color indexed="81"/>
            <rFont val="Tahoma"/>
            <family val="2"/>
          </rPr>
          <t>not applicable</t>
        </r>
      </text>
    </comment>
    <comment ref="C65" authorId="0">
      <text>
        <r>
          <rPr>
            <sz val="9"/>
            <color indexed="81"/>
            <rFont val="Tahoma"/>
            <family val="2"/>
          </rPr>
          <t>not applicable</t>
        </r>
      </text>
    </comment>
    <comment ref="D65" authorId="0">
      <text>
        <r>
          <rPr>
            <sz val="9"/>
            <color indexed="81"/>
            <rFont val="Tahoma"/>
            <family val="2"/>
          </rPr>
          <t>not applicable</t>
        </r>
      </text>
    </comment>
    <comment ref="E65" authorId="0">
      <text>
        <r>
          <rPr>
            <sz val="9"/>
            <color indexed="81"/>
            <rFont val="Tahoma"/>
            <family val="2"/>
          </rPr>
          <t>not applicable</t>
        </r>
      </text>
    </comment>
    <comment ref="C67" authorId="0">
      <text>
        <r>
          <rPr>
            <sz val="9"/>
            <color indexed="81"/>
            <rFont val="Tahoma"/>
            <family val="2"/>
          </rPr>
          <t>not applicable</t>
        </r>
      </text>
    </comment>
    <comment ref="D67" authorId="0">
      <text>
        <r>
          <rPr>
            <sz val="9"/>
            <color indexed="81"/>
            <rFont val="Tahoma"/>
            <family val="2"/>
          </rPr>
          <t>not applicable</t>
        </r>
      </text>
    </comment>
    <comment ref="E68" authorId="0">
      <text>
        <r>
          <rPr>
            <sz val="9"/>
            <color indexed="81"/>
            <rFont val="Tahoma"/>
            <family val="2"/>
          </rPr>
          <t>not applicable</t>
        </r>
      </text>
    </comment>
    <comment ref="F68" authorId="0">
      <text>
        <r>
          <rPr>
            <sz val="9"/>
            <color indexed="81"/>
            <rFont val="Tahoma"/>
            <family val="2"/>
          </rPr>
          <t>not applicable</t>
        </r>
      </text>
    </comment>
    <comment ref="G68" authorId="0">
      <text>
        <r>
          <rPr>
            <sz val="9"/>
            <color indexed="81"/>
            <rFont val="Tahoma"/>
            <family val="2"/>
          </rPr>
          <t>not applicable</t>
        </r>
      </text>
    </comment>
    <comment ref="H68" authorId="0">
      <text>
        <r>
          <rPr>
            <sz val="9"/>
            <color indexed="81"/>
            <rFont val="Tahoma"/>
            <family val="2"/>
          </rPr>
          <t>not applicable</t>
        </r>
      </text>
    </comment>
    <comment ref="I68" authorId="0">
      <text>
        <r>
          <rPr>
            <sz val="9"/>
            <color indexed="81"/>
            <rFont val="Tahoma"/>
            <family val="2"/>
          </rPr>
          <t>not applicable</t>
        </r>
      </text>
    </comment>
    <comment ref="J68" authorId="0">
      <text>
        <r>
          <rPr>
            <sz val="9"/>
            <color indexed="81"/>
            <rFont val="Tahoma"/>
            <family val="2"/>
          </rPr>
          <t>not applicable</t>
        </r>
      </text>
    </comment>
    <comment ref="C69" authorId="0">
      <text>
        <r>
          <rPr>
            <sz val="9"/>
            <color indexed="81"/>
            <rFont val="Tahoma"/>
            <family val="2"/>
          </rPr>
          <t>not applicable</t>
        </r>
      </text>
    </comment>
    <comment ref="D69" authorId="0">
      <text>
        <r>
          <rPr>
            <sz val="9"/>
            <color indexed="81"/>
            <rFont val="Tahoma"/>
            <family val="2"/>
          </rPr>
          <t>not applicable</t>
        </r>
      </text>
    </comment>
    <comment ref="E70" authorId="0">
      <text>
        <r>
          <rPr>
            <sz val="9"/>
            <color indexed="81"/>
            <rFont val="Tahoma"/>
            <family val="2"/>
          </rPr>
          <t>not applicable</t>
        </r>
      </text>
    </comment>
    <comment ref="F70" authorId="0">
      <text>
        <r>
          <rPr>
            <sz val="9"/>
            <color indexed="81"/>
            <rFont val="Tahoma"/>
            <family val="2"/>
          </rPr>
          <t>not applicable</t>
        </r>
      </text>
    </comment>
    <comment ref="G70" authorId="0">
      <text>
        <r>
          <rPr>
            <sz val="9"/>
            <color indexed="81"/>
            <rFont val="Tahoma"/>
            <family val="2"/>
          </rPr>
          <t>not applicable</t>
        </r>
      </text>
    </comment>
    <comment ref="H70" authorId="0">
      <text>
        <r>
          <rPr>
            <sz val="9"/>
            <color indexed="81"/>
            <rFont val="Tahoma"/>
            <family val="2"/>
          </rPr>
          <t>not applicable</t>
        </r>
      </text>
    </comment>
    <comment ref="I70" authorId="0">
      <text>
        <r>
          <rPr>
            <sz val="9"/>
            <color indexed="81"/>
            <rFont val="Tahoma"/>
            <family val="2"/>
          </rPr>
          <t>not applicable</t>
        </r>
      </text>
    </comment>
    <comment ref="J70" authorId="0">
      <text>
        <r>
          <rPr>
            <sz val="9"/>
            <color indexed="81"/>
            <rFont val="Tahoma"/>
            <family val="2"/>
          </rPr>
          <t>not applicable</t>
        </r>
      </text>
    </comment>
    <comment ref="C74" authorId="1">
      <text>
        <r>
          <rPr>
            <sz val="9"/>
            <color indexed="81"/>
            <rFont val="Tahoma"/>
            <family val="2"/>
          </rPr>
          <t>estimate has a relative standard error of 25% to 50% and should be used with caution</t>
        </r>
      </text>
    </comment>
    <comment ref="C79" authorId="0">
      <text>
        <r>
          <rPr>
            <sz val="9"/>
            <color indexed="81"/>
            <rFont val="Tahoma"/>
            <family val="2"/>
          </rPr>
          <t>not applicable</t>
        </r>
      </text>
    </comment>
    <comment ref="D79" authorId="0">
      <text>
        <r>
          <rPr>
            <sz val="9"/>
            <color indexed="81"/>
            <rFont val="Tahoma"/>
            <family val="2"/>
          </rPr>
          <t>not applicable</t>
        </r>
      </text>
    </comment>
    <comment ref="E79" authorId="0">
      <text>
        <r>
          <rPr>
            <sz val="9"/>
            <color indexed="81"/>
            <rFont val="Tahoma"/>
            <family val="2"/>
          </rPr>
          <t>not applicable</t>
        </r>
      </text>
    </comment>
    <comment ref="C80" authorId="0">
      <text>
        <r>
          <rPr>
            <sz val="9"/>
            <color indexed="81"/>
            <rFont val="Tahoma"/>
            <family val="2"/>
          </rPr>
          <t>not applicable</t>
        </r>
      </text>
    </comment>
    <comment ref="D80" authorId="0">
      <text>
        <r>
          <rPr>
            <sz val="9"/>
            <color indexed="81"/>
            <rFont val="Tahoma"/>
            <family val="2"/>
          </rPr>
          <t>not applicable</t>
        </r>
      </text>
    </comment>
    <comment ref="E80" authorId="0">
      <text>
        <r>
          <rPr>
            <sz val="9"/>
            <color indexed="81"/>
            <rFont val="Tahoma"/>
            <family val="2"/>
          </rPr>
          <t>not applicable</t>
        </r>
      </text>
    </comment>
    <comment ref="C82" authorId="0">
      <text>
        <r>
          <rPr>
            <sz val="9"/>
            <color indexed="81"/>
            <rFont val="Tahoma"/>
            <family val="2"/>
          </rPr>
          <t>not applicable</t>
        </r>
      </text>
    </comment>
    <comment ref="D82" authorId="0">
      <text>
        <r>
          <rPr>
            <sz val="9"/>
            <color indexed="81"/>
            <rFont val="Tahoma"/>
            <family val="2"/>
          </rPr>
          <t>not applicable</t>
        </r>
      </text>
    </comment>
    <comment ref="E83" authorId="0">
      <text>
        <r>
          <rPr>
            <sz val="9"/>
            <color indexed="81"/>
            <rFont val="Tahoma"/>
            <family val="2"/>
          </rPr>
          <t>not applicable</t>
        </r>
      </text>
    </comment>
    <comment ref="F83" authorId="0">
      <text>
        <r>
          <rPr>
            <sz val="9"/>
            <color indexed="81"/>
            <rFont val="Tahoma"/>
            <family val="2"/>
          </rPr>
          <t>not applicable</t>
        </r>
      </text>
    </comment>
    <comment ref="G83" authorId="0">
      <text>
        <r>
          <rPr>
            <sz val="9"/>
            <color indexed="81"/>
            <rFont val="Tahoma"/>
            <family val="2"/>
          </rPr>
          <t>not applicable</t>
        </r>
      </text>
    </comment>
    <comment ref="H83" authorId="0">
      <text>
        <r>
          <rPr>
            <sz val="9"/>
            <color indexed="81"/>
            <rFont val="Tahoma"/>
            <family val="2"/>
          </rPr>
          <t>not applicable</t>
        </r>
      </text>
    </comment>
    <comment ref="I83" authorId="0">
      <text>
        <r>
          <rPr>
            <sz val="9"/>
            <color indexed="81"/>
            <rFont val="Tahoma"/>
            <family val="2"/>
          </rPr>
          <t>not applicable</t>
        </r>
      </text>
    </comment>
    <comment ref="J83" authorId="0">
      <text>
        <r>
          <rPr>
            <sz val="9"/>
            <color indexed="81"/>
            <rFont val="Tahoma"/>
            <family val="2"/>
          </rPr>
          <t>not applicable</t>
        </r>
      </text>
    </comment>
    <comment ref="C84" authorId="0">
      <text>
        <r>
          <rPr>
            <sz val="9"/>
            <color indexed="81"/>
            <rFont val="Tahoma"/>
            <family val="2"/>
          </rPr>
          <t>not applicable</t>
        </r>
      </text>
    </comment>
    <comment ref="D84" authorId="0">
      <text>
        <r>
          <rPr>
            <sz val="9"/>
            <color indexed="81"/>
            <rFont val="Tahoma"/>
            <family val="2"/>
          </rPr>
          <t>not applicable</t>
        </r>
      </text>
    </comment>
    <comment ref="I84" authorId="0">
      <text>
        <r>
          <rPr>
            <sz val="9"/>
            <color indexed="81"/>
            <rFont val="Tahoma"/>
            <family val="2"/>
          </rPr>
          <t xml:space="preserve">estimate has a relative standard error of 25% to 50% and should be used with caution
</t>
        </r>
      </text>
    </comment>
    <comment ref="E85" authorId="0">
      <text>
        <r>
          <rPr>
            <sz val="9"/>
            <color indexed="81"/>
            <rFont val="Tahoma"/>
            <family val="2"/>
          </rPr>
          <t>not applicable</t>
        </r>
      </text>
    </comment>
    <comment ref="F85" authorId="0">
      <text>
        <r>
          <rPr>
            <sz val="9"/>
            <color indexed="81"/>
            <rFont val="Tahoma"/>
            <family val="2"/>
          </rPr>
          <t>not applicable</t>
        </r>
      </text>
    </comment>
    <comment ref="G85" authorId="0">
      <text>
        <r>
          <rPr>
            <sz val="9"/>
            <color indexed="81"/>
            <rFont val="Tahoma"/>
            <family val="2"/>
          </rPr>
          <t>not applicable</t>
        </r>
      </text>
    </comment>
    <comment ref="H85" authorId="0">
      <text>
        <r>
          <rPr>
            <sz val="9"/>
            <color indexed="81"/>
            <rFont val="Tahoma"/>
            <family val="2"/>
          </rPr>
          <t>not applicable</t>
        </r>
      </text>
    </comment>
    <comment ref="I85" authorId="0">
      <text>
        <r>
          <rPr>
            <sz val="9"/>
            <color indexed="81"/>
            <rFont val="Tahoma"/>
            <family val="2"/>
          </rPr>
          <t>not applicable</t>
        </r>
      </text>
    </comment>
    <comment ref="J85" authorId="0">
      <text>
        <r>
          <rPr>
            <sz val="9"/>
            <color indexed="81"/>
            <rFont val="Tahoma"/>
            <family val="2"/>
          </rPr>
          <t>not applicable</t>
        </r>
      </text>
    </comment>
    <comment ref="C94" authorId="0">
      <text>
        <r>
          <rPr>
            <sz val="9"/>
            <color indexed="81"/>
            <rFont val="Tahoma"/>
            <family val="2"/>
          </rPr>
          <t>not applicable</t>
        </r>
      </text>
    </comment>
    <comment ref="D94" authorId="0">
      <text>
        <r>
          <rPr>
            <sz val="9"/>
            <color indexed="81"/>
            <rFont val="Tahoma"/>
            <family val="2"/>
          </rPr>
          <t>not applicable</t>
        </r>
      </text>
    </comment>
    <comment ref="E94" authorId="0">
      <text>
        <r>
          <rPr>
            <sz val="9"/>
            <color indexed="81"/>
            <rFont val="Tahoma"/>
            <family val="2"/>
          </rPr>
          <t>not applicable</t>
        </r>
      </text>
    </comment>
    <comment ref="C95" authorId="0">
      <text>
        <r>
          <rPr>
            <sz val="9"/>
            <color indexed="81"/>
            <rFont val="Tahoma"/>
            <family val="2"/>
          </rPr>
          <t>not applicable</t>
        </r>
      </text>
    </comment>
    <comment ref="D95" authorId="0">
      <text>
        <r>
          <rPr>
            <sz val="9"/>
            <color indexed="81"/>
            <rFont val="Tahoma"/>
            <family val="2"/>
          </rPr>
          <t>not applicable</t>
        </r>
      </text>
    </comment>
    <comment ref="E95" authorId="0">
      <text>
        <r>
          <rPr>
            <sz val="9"/>
            <color indexed="81"/>
            <rFont val="Tahoma"/>
            <family val="2"/>
          </rPr>
          <t>not applicable</t>
        </r>
      </text>
    </comment>
    <comment ref="C97" authorId="0">
      <text>
        <r>
          <rPr>
            <sz val="9"/>
            <color indexed="81"/>
            <rFont val="Tahoma"/>
            <family val="2"/>
          </rPr>
          <t>not applicable</t>
        </r>
      </text>
    </comment>
    <comment ref="D97" authorId="0">
      <text>
        <r>
          <rPr>
            <sz val="9"/>
            <color indexed="81"/>
            <rFont val="Tahoma"/>
            <family val="2"/>
          </rPr>
          <t>not applicable</t>
        </r>
      </text>
    </comment>
    <comment ref="E98" authorId="0">
      <text>
        <r>
          <rPr>
            <sz val="9"/>
            <color indexed="81"/>
            <rFont val="Tahoma"/>
            <family val="2"/>
          </rPr>
          <t>not applicable</t>
        </r>
      </text>
    </comment>
    <comment ref="F98" authorId="0">
      <text>
        <r>
          <rPr>
            <sz val="9"/>
            <color indexed="81"/>
            <rFont val="Tahoma"/>
            <family val="2"/>
          </rPr>
          <t>not applicable</t>
        </r>
      </text>
    </comment>
    <comment ref="G98" authorId="0">
      <text>
        <r>
          <rPr>
            <sz val="9"/>
            <color indexed="81"/>
            <rFont val="Tahoma"/>
            <family val="2"/>
          </rPr>
          <t>not applicable</t>
        </r>
      </text>
    </comment>
    <comment ref="H98" authorId="0">
      <text>
        <r>
          <rPr>
            <sz val="9"/>
            <color indexed="81"/>
            <rFont val="Tahoma"/>
            <family val="2"/>
          </rPr>
          <t>not applicable</t>
        </r>
      </text>
    </comment>
    <comment ref="I98" authorId="0">
      <text>
        <r>
          <rPr>
            <sz val="9"/>
            <color indexed="81"/>
            <rFont val="Tahoma"/>
            <family val="2"/>
          </rPr>
          <t>not applicable</t>
        </r>
      </text>
    </comment>
    <comment ref="J98" authorId="0">
      <text>
        <r>
          <rPr>
            <sz val="9"/>
            <color indexed="81"/>
            <rFont val="Tahoma"/>
            <family val="2"/>
          </rPr>
          <t>not applicable</t>
        </r>
      </text>
    </comment>
    <comment ref="C99" authorId="0">
      <text>
        <r>
          <rPr>
            <sz val="9"/>
            <color indexed="81"/>
            <rFont val="Tahoma"/>
            <family val="2"/>
          </rPr>
          <t>not applicable</t>
        </r>
      </text>
    </comment>
    <comment ref="D99" authorId="0">
      <text>
        <r>
          <rPr>
            <sz val="9"/>
            <color indexed="81"/>
            <rFont val="Tahoma"/>
            <family val="2"/>
          </rPr>
          <t>not applicable</t>
        </r>
      </text>
    </comment>
    <comment ref="F99" authorId="0">
      <text>
        <r>
          <rPr>
            <sz val="9"/>
            <color indexed="81"/>
            <rFont val="Tahoma"/>
            <family val="2"/>
          </rPr>
          <t xml:space="preserve">estimate has a relative standard error of 25% to 50% and should be used with caution
</t>
        </r>
      </text>
    </comment>
    <comment ref="H99" authorId="0">
      <text>
        <r>
          <rPr>
            <sz val="9"/>
            <color indexed="81"/>
            <rFont val="Tahoma"/>
            <family val="2"/>
          </rPr>
          <t xml:space="preserve">estimate has a relative standard error of 25% to 50% and should be used with caution
</t>
        </r>
      </text>
    </comment>
    <comment ref="I99" authorId="0">
      <text>
        <r>
          <rPr>
            <sz val="9"/>
            <color indexed="81"/>
            <rFont val="Tahoma"/>
            <family val="2"/>
          </rPr>
          <t xml:space="preserve">estimate has a relative standard error of 25% to 50% and should be used with caution
</t>
        </r>
      </text>
    </comment>
    <comment ref="J99" authorId="0">
      <text>
        <r>
          <rPr>
            <sz val="9"/>
            <color indexed="81"/>
            <rFont val="Tahoma"/>
            <family val="2"/>
          </rPr>
          <t xml:space="preserve">estimate has a relative standard error of 25% to 50% and should be used with caution
</t>
        </r>
      </text>
    </comment>
    <comment ref="E100" authorId="0">
      <text>
        <r>
          <rPr>
            <sz val="9"/>
            <color indexed="81"/>
            <rFont val="Tahoma"/>
            <family val="2"/>
          </rPr>
          <t>not applicable</t>
        </r>
      </text>
    </comment>
    <comment ref="F100" authorId="0">
      <text>
        <r>
          <rPr>
            <sz val="9"/>
            <color indexed="81"/>
            <rFont val="Tahoma"/>
            <family val="2"/>
          </rPr>
          <t>not applicable</t>
        </r>
      </text>
    </comment>
    <comment ref="G100" authorId="0">
      <text>
        <r>
          <rPr>
            <sz val="9"/>
            <color indexed="81"/>
            <rFont val="Tahoma"/>
            <family val="2"/>
          </rPr>
          <t>not applicable</t>
        </r>
      </text>
    </comment>
    <comment ref="H100" authorId="0">
      <text>
        <r>
          <rPr>
            <sz val="9"/>
            <color indexed="81"/>
            <rFont val="Tahoma"/>
            <family val="2"/>
          </rPr>
          <t>not applicable</t>
        </r>
      </text>
    </comment>
    <comment ref="I100" authorId="0">
      <text>
        <r>
          <rPr>
            <sz val="9"/>
            <color indexed="81"/>
            <rFont val="Tahoma"/>
            <family val="2"/>
          </rPr>
          <t>not applicable</t>
        </r>
      </text>
    </comment>
    <comment ref="J100" authorId="0">
      <text>
        <r>
          <rPr>
            <sz val="9"/>
            <color indexed="81"/>
            <rFont val="Tahoma"/>
            <family val="2"/>
          </rPr>
          <t>not applicable</t>
        </r>
      </text>
    </comment>
    <comment ref="D101" authorId="0">
      <text>
        <r>
          <rPr>
            <sz val="9"/>
            <color indexed="81"/>
            <rFont val="Tahoma"/>
            <family val="2"/>
          </rPr>
          <t xml:space="preserve">estimate has a relative standard error of 25% to 50% and should be used with caution
</t>
        </r>
      </text>
    </comment>
    <comment ref="H102" authorId="0">
      <text>
        <r>
          <rPr>
            <sz val="9"/>
            <color indexed="81"/>
            <rFont val="Tahoma"/>
            <family val="2"/>
          </rPr>
          <t xml:space="preserve">estimate has a relative standard error of 25% to 50% and should be used with caution
</t>
        </r>
      </text>
    </comment>
    <comment ref="C103" authorId="1">
      <text>
        <r>
          <rPr>
            <sz val="9"/>
            <color indexed="81"/>
            <rFont val="Tahoma"/>
            <family val="2"/>
          </rPr>
          <t>estimate has a relative standard error of 25% to 50% and should be used with caution</t>
        </r>
      </text>
    </comment>
    <comment ref="D103" authorId="0">
      <text>
        <r>
          <rPr>
            <sz val="9"/>
            <color indexed="81"/>
            <rFont val="Tahoma"/>
            <family val="2"/>
          </rPr>
          <t xml:space="preserve">estimate has a relative standard error of 25% to 50% and should be used with caution
</t>
        </r>
      </text>
    </comment>
    <comment ref="C104" authorId="1">
      <text>
        <r>
          <rPr>
            <sz val="9"/>
            <color indexed="81"/>
            <rFont val="Tahoma"/>
            <family val="2"/>
          </rPr>
          <t>estimate has a relative standard error of 25% to 50% and should be used with caution</t>
        </r>
      </text>
    </comment>
    <comment ref="D104" authorId="0">
      <text>
        <r>
          <rPr>
            <sz val="9"/>
            <color indexed="81"/>
            <rFont val="Tahoma"/>
            <family val="2"/>
          </rPr>
          <t xml:space="preserve">estimate has a relative standard error of 25% to 50% and should be used with caution
</t>
        </r>
      </text>
    </comment>
    <comment ref="F104" authorId="0">
      <text>
        <r>
          <rPr>
            <sz val="9"/>
            <color indexed="81"/>
            <rFont val="Tahoma"/>
            <family val="2"/>
          </rPr>
          <t xml:space="preserve">estimate has a relative standard error of 25% to 50% and should be used with caution
</t>
        </r>
      </text>
    </comment>
    <comment ref="G104" authorId="0">
      <text>
        <r>
          <rPr>
            <sz val="9"/>
            <color indexed="81"/>
            <rFont val="Tahoma"/>
            <family val="2"/>
          </rPr>
          <t xml:space="preserve">estimate has a relative standard error of 25% to 50% and should be used with caution
</t>
        </r>
      </text>
    </comment>
    <comment ref="I104" authorId="0">
      <text>
        <r>
          <rPr>
            <sz val="9"/>
            <color indexed="81"/>
            <rFont val="Tahoma"/>
            <family val="2"/>
          </rPr>
          <t xml:space="preserve">estimate has a relative standard error of 25% to 50% and should be used with caution
</t>
        </r>
      </text>
    </comment>
    <comment ref="C109" authorId="0">
      <text>
        <r>
          <rPr>
            <sz val="9"/>
            <color indexed="81"/>
            <rFont val="Tahoma"/>
            <family val="2"/>
          </rPr>
          <t>not applicable</t>
        </r>
      </text>
    </comment>
    <comment ref="D109" authorId="0">
      <text>
        <r>
          <rPr>
            <sz val="9"/>
            <color indexed="81"/>
            <rFont val="Tahoma"/>
            <family val="2"/>
          </rPr>
          <t>not applicable</t>
        </r>
      </text>
    </comment>
    <comment ref="E109" authorId="0">
      <text>
        <r>
          <rPr>
            <sz val="9"/>
            <color indexed="81"/>
            <rFont val="Tahoma"/>
            <family val="2"/>
          </rPr>
          <t>not applicable</t>
        </r>
      </text>
    </comment>
    <comment ref="C110" authorId="0">
      <text>
        <r>
          <rPr>
            <sz val="9"/>
            <color indexed="81"/>
            <rFont val="Tahoma"/>
            <family val="2"/>
          </rPr>
          <t>not applicable</t>
        </r>
      </text>
    </comment>
    <comment ref="D110" authorId="0">
      <text>
        <r>
          <rPr>
            <sz val="9"/>
            <color indexed="81"/>
            <rFont val="Tahoma"/>
            <family val="2"/>
          </rPr>
          <t>not applicable</t>
        </r>
      </text>
    </comment>
    <comment ref="E110" authorId="0">
      <text>
        <r>
          <rPr>
            <sz val="9"/>
            <color indexed="81"/>
            <rFont val="Tahoma"/>
            <family val="2"/>
          </rPr>
          <t>not applicable</t>
        </r>
      </text>
    </comment>
    <comment ref="C111" authorId="1">
      <text>
        <r>
          <rPr>
            <sz val="9"/>
            <color indexed="81"/>
            <rFont val="Tahoma"/>
            <family val="2"/>
          </rPr>
          <t>*</t>
        </r>
      </text>
    </comment>
    <comment ref="D111" authorId="0">
      <text>
        <r>
          <rPr>
            <sz val="9"/>
            <color indexed="81"/>
            <rFont val="Tahoma"/>
            <family val="2"/>
          </rPr>
          <t xml:space="preserve">estimate has a relative standard error of 25% to 50% and should be used with caution
</t>
        </r>
      </text>
    </comment>
    <comment ref="C112" authorId="0">
      <text>
        <r>
          <rPr>
            <sz val="9"/>
            <color indexed="81"/>
            <rFont val="Tahoma"/>
            <family val="2"/>
          </rPr>
          <t>not applicable</t>
        </r>
      </text>
    </comment>
    <comment ref="D112" authorId="0">
      <text>
        <r>
          <rPr>
            <sz val="9"/>
            <color indexed="81"/>
            <rFont val="Tahoma"/>
            <family val="2"/>
          </rPr>
          <t>not applicable</t>
        </r>
      </text>
    </comment>
    <comment ref="E112" authorId="0">
      <text>
        <r>
          <rPr>
            <sz val="9"/>
            <color indexed="81"/>
            <rFont val="Tahoma"/>
            <family val="2"/>
          </rPr>
          <t xml:space="preserve">estimate has a relative standard error of 25% to 50% and should be used with caution
</t>
        </r>
      </text>
    </comment>
    <comment ref="C113" authorId="1">
      <text>
        <r>
          <rPr>
            <sz val="9"/>
            <color indexed="81"/>
            <rFont val="Tahoma"/>
            <family val="2"/>
          </rPr>
          <t>*</t>
        </r>
      </text>
    </comment>
    <comment ref="D113" authorId="0">
      <text>
        <r>
          <rPr>
            <sz val="9"/>
            <color indexed="81"/>
            <rFont val="Tahoma"/>
            <family val="2"/>
          </rPr>
          <t xml:space="preserve">estimate has a relative standard error of 25% to 50% and should be used with caution
</t>
        </r>
      </text>
    </comment>
    <comment ref="E113" authorId="0">
      <text>
        <r>
          <rPr>
            <sz val="9"/>
            <color indexed="81"/>
            <rFont val="Tahoma"/>
            <family val="2"/>
          </rPr>
          <t>not applicable</t>
        </r>
      </text>
    </comment>
    <comment ref="F113" authorId="0">
      <text>
        <r>
          <rPr>
            <sz val="9"/>
            <color indexed="81"/>
            <rFont val="Tahoma"/>
            <family val="2"/>
          </rPr>
          <t>not applicable</t>
        </r>
      </text>
    </comment>
    <comment ref="G113" authorId="0">
      <text>
        <r>
          <rPr>
            <sz val="9"/>
            <color indexed="81"/>
            <rFont val="Tahoma"/>
            <family val="2"/>
          </rPr>
          <t>not applicable</t>
        </r>
      </text>
    </comment>
    <comment ref="H113" authorId="0">
      <text>
        <r>
          <rPr>
            <sz val="9"/>
            <color indexed="81"/>
            <rFont val="Tahoma"/>
            <family val="2"/>
          </rPr>
          <t>not applicable</t>
        </r>
      </text>
    </comment>
    <comment ref="I113" authorId="0">
      <text>
        <r>
          <rPr>
            <sz val="9"/>
            <color indexed="81"/>
            <rFont val="Tahoma"/>
            <family val="2"/>
          </rPr>
          <t>not applicable</t>
        </r>
      </text>
    </comment>
    <comment ref="J113" authorId="0">
      <text>
        <r>
          <rPr>
            <sz val="9"/>
            <color indexed="81"/>
            <rFont val="Tahoma"/>
            <family val="2"/>
          </rPr>
          <t>not applicable</t>
        </r>
      </text>
    </comment>
    <comment ref="C114" authorId="0">
      <text>
        <r>
          <rPr>
            <sz val="9"/>
            <color indexed="81"/>
            <rFont val="Tahoma"/>
            <family val="2"/>
          </rPr>
          <t>not applicable</t>
        </r>
      </text>
    </comment>
    <comment ref="D114" authorId="0">
      <text>
        <r>
          <rPr>
            <sz val="9"/>
            <color indexed="81"/>
            <rFont val="Tahoma"/>
            <family val="2"/>
          </rPr>
          <t>not applicable</t>
        </r>
      </text>
    </comment>
    <comment ref="E114" authorId="0">
      <text>
        <r>
          <rPr>
            <sz val="9"/>
            <color indexed="81"/>
            <rFont val="Tahoma"/>
            <family val="2"/>
          </rPr>
          <t xml:space="preserve">not available for publication but included in totals where applicable, unless otherwise indicated
</t>
        </r>
      </text>
    </comment>
    <comment ref="F114" authorId="0">
      <text>
        <r>
          <rPr>
            <sz val="9"/>
            <color indexed="81"/>
            <rFont val="Tahoma"/>
            <family val="2"/>
          </rPr>
          <t xml:space="preserve">not available for publication but included in totals where applicable, unless otherwise indicated
</t>
        </r>
      </text>
    </comment>
    <comment ref="G114" authorId="0">
      <text>
        <r>
          <rPr>
            <sz val="9"/>
            <color indexed="81"/>
            <rFont val="Tahoma"/>
            <family val="2"/>
          </rPr>
          <t xml:space="preserve">not available for publication but included in totals where applicable, unless otherwise indicated
</t>
        </r>
      </text>
    </comment>
    <comment ref="H114" authorId="0">
      <text>
        <r>
          <rPr>
            <sz val="9"/>
            <color indexed="81"/>
            <rFont val="Tahoma"/>
            <family val="2"/>
          </rPr>
          <t xml:space="preserve">estimate has a relative standard error of 25% to 50% and should be used with caution
</t>
        </r>
      </text>
    </comment>
    <comment ref="I114" authorId="0">
      <text>
        <r>
          <rPr>
            <sz val="9"/>
            <color indexed="81"/>
            <rFont val="Tahoma"/>
            <family val="2"/>
          </rPr>
          <t xml:space="preserve">estimate has a relative standard error of 25% to 50% and should be used with caution
</t>
        </r>
      </text>
    </comment>
    <comment ref="J114" authorId="0">
      <text>
        <r>
          <rPr>
            <sz val="9"/>
            <color indexed="81"/>
            <rFont val="Tahoma"/>
            <family val="2"/>
          </rPr>
          <t xml:space="preserve">estimate has a relative standard error of 25% to 50% and should be used with caution
</t>
        </r>
      </text>
    </comment>
    <comment ref="C115" authorId="1">
      <text>
        <r>
          <rPr>
            <sz val="9"/>
            <color indexed="81"/>
            <rFont val="Tahoma"/>
            <family val="2"/>
          </rPr>
          <t>**</t>
        </r>
      </text>
    </comment>
    <comment ref="D115" authorId="0">
      <text>
        <r>
          <rPr>
            <sz val="9"/>
            <color indexed="81"/>
            <rFont val="Tahoma"/>
            <family val="2"/>
          </rPr>
          <t xml:space="preserve">estimate has a relative standard error of 25% to 50% and should be used with caution
</t>
        </r>
      </text>
    </comment>
    <comment ref="E115" authorId="0">
      <text>
        <r>
          <rPr>
            <sz val="9"/>
            <color indexed="81"/>
            <rFont val="Tahoma"/>
            <family val="2"/>
          </rPr>
          <t>not applicable</t>
        </r>
      </text>
    </comment>
    <comment ref="F115" authorId="0">
      <text>
        <r>
          <rPr>
            <sz val="9"/>
            <color indexed="81"/>
            <rFont val="Tahoma"/>
            <family val="2"/>
          </rPr>
          <t xml:space="preserve">estimate has a relative standard error of 25% to 50% and should be used with caution
</t>
        </r>
      </text>
    </comment>
    <comment ref="G115" authorId="0">
      <text>
        <r>
          <rPr>
            <sz val="9"/>
            <color indexed="81"/>
            <rFont val="Tahoma"/>
            <family val="2"/>
          </rPr>
          <t>not applicable</t>
        </r>
      </text>
    </comment>
    <comment ref="H115" authorId="0">
      <text>
        <r>
          <rPr>
            <sz val="9"/>
            <color indexed="81"/>
            <rFont val="Tahoma"/>
            <family val="2"/>
          </rPr>
          <t>not applicable</t>
        </r>
      </text>
    </comment>
    <comment ref="I115" authorId="0">
      <text>
        <r>
          <rPr>
            <sz val="9"/>
            <color indexed="81"/>
            <rFont val="Tahoma"/>
            <family val="2"/>
          </rPr>
          <t>not applicable</t>
        </r>
      </text>
    </comment>
    <comment ref="J115" authorId="0">
      <text>
        <r>
          <rPr>
            <sz val="9"/>
            <color indexed="81"/>
            <rFont val="Tahoma"/>
            <family val="2"/>
          </rPr>
          <t>not applicable</t>
        </r>
      </text>
    </comment>
    <comment ref="C116" authorId="0">
      <text>
        <r>
          <rPr>
            <sz val="9"/>
            <color indexed="81"/>
            <rFont val="Tahoma"/>
            <family val="2"/>
          </rPr>
          <t xml:space="preserve">not available for publication but included in totals where applicable, unless otherwise indicated
</t>
        </r>
      </text>
    </comment>
    <comment ref="D116" authorId="0">
      <text>
        <r>
          <rPr>
            <sz val="9"/>
            <color indexed="81"/>
            <rFont val="Tahoma"/>
            <family val="2"/>
          </rPr>
          <t xml:space="preserve">estimate has a relative standard error greater than 50% and is considered too unreliable for general use
</t>
        </r>
      </text>
    </comment>
    <comment ref="E116" authorId="0">
      <text>
        <r>
          <rPr>
            <sz val="9"/>
            <color indexed="81"/>
            <rFont val="Tahoma"/>
            <family val="2"/>
          </rPr>
          <t xml:space="preserve">estimate has a relative standard error greater than 50% and is considered too unreliable for general use
</t>
        </r>
      </text>
    </comment>
    <comment ref="F116" authorId="0">
      <text>
        <r>
          <rPr>
            <sz val="9"/>
            <color indexed="81"/>
            <rFont val="Tahoma"/>
            <family val="2"/>
          </rPr>
          <t xml:space="preserve">estimate has a relative standard error of 25% to 50% and should be used with caution
</t>
        </r>
      </text>
    </comment>
    <comment ref="G116" authorId="0">
      <text>
        <r>
          <rPr>
            <sz val="9"/>
            <color indexed="81"/>
            <rFont val="Tahoma"/>
            <family val="2"/>
          </rPr>
          <t>estimate has a relative standard error of 25% to 50% and should be used with caution</t>
        </r>
      </text>
    </comment>
    <comment ref="H116" authorId="0">
      <text>
        <r>
          <rPr>
            <sz val="9"/>
            <color indexed="81"/>
            <rFont val="Tahoma"/>
            <family val="2"/>
          </rPr>
          <t xml:space="preserve">estimate has a relative standard error of 25% to 50% and should be used with caution
</t>
        </r>
      </text>
    </comment>
    <comment ref="I116" authorId="0">
      <text>
        <r>
          <rPr>
            <sz val="9"/>
            <color indexed="81"/>
            <rFont val="Tahoma"/>
            <family val="2"/>
          </rPr>
          <t xml:space="preserve">estimate has a relative standard error of 25% to 50% and should be used with caution
</t>
        </r>
      </text>
    </comment>
    <comment ref="J116" authorId="0">
      <text>
        <r>
          <rPr>
            <sz val="9"/>
            <color indexed="81"/>
            <rFont val="Tahoma"/>
            <family val="2"/>
          </rPr>
          <t xml:space="preserve">estimate has a relative standard error of 25% to 50% and should be used with caution
</t>
        </r>
      </text>
    </comment>
    <comment ref="C117" authorId="0">
      <text>
        <r>
          <rPr>
            <sz val="9"/>
            <color indexed="81"/>
            <rFont val="Tahoma"/>
            <family val="2"/>
          </rPr>
          <t xml:space="preserve">not available for publication but included in totals where applicable, unless otherwise indicated
</t>
        </r>
      </text>
    </comment>
    <comment ref="D117" authorId="0">
      <text>
        <r>
          <rPr>
            <sz val="9"/>
            <color indexed="81"/>
            <rFont val="Tahoma"/>
            <family val="2"/>
          </rPr>
          <t xml:space="preserve">estimate has a relative standard error greater than 50% and is considered too unreliable for general use
</t>
        </r>
      </text>
    </comment>
    <comment ref="E117" authorId="0">
      <text>
        <r>
          <rPr>
            <sz val="9"/>
            <color indexed="81"/>
            <rFont val="Tahoma"/>
            <family val="2"/>
          </rPr>
          <t xml:space="preserve">estimate has a relative standard error greater than 50% and is considered too unreliable for general use
</t>
        </r>
      </text>
    </comment>
    <comment ref="F117" authorId="0">
      <text>
        <r>
          <rPr>
            <sz val="9"/>
            <color indexed="81"/>
            <rFont val="Tahoma"/>
            <family val="2"/>
          </rPr>
          <t xml:space="preserve">estimate has a relative standard error greater than 50% and is considered too unreliable for general use
</t>
        </r>
      </text>
    </comment>
    <comment ref="G117" authorId="0">
      <text>
        <r>
          <rPr>
            <sz val="9"/>
            <color indexed="81"/>
            <rFont val="Tahoma"/>
            <family val="2"/>
          </rPr>
          <t xml:space="preserve">estimate has a relative standard error of 25% to 50% and should be used with caution
</t>
        </r>
      </text>
    </comment>
    <comment ref="H117" authorId="0">
      <text>
        <r>
          <rPr>
            <sz val="9"/>
            <color indexed="81"/>
            <rFont val="Tahoma"/>
            <family val="2"/>
          </rPr>
          <t xml:space="preserve">estimate has a relative standard error of 25% to 50% and should be used with caution
</t>
        </r>
      </text>
    </comment>
    <comment ref="I117" authorId="0">
      <text>
        <r>
          <rPr>
            <sz val="9"/>
            <color indexed="81"/>
            <rFont val="Tahoma"/>
            <family val="2"/>
          </rPr>
          <t xml:space="preserve">estimate has a relative standard error of 25% to 50% and should be used with caution
</t>
        </r>
      </text>
    </comment>
    <comment ref="J117" authorId="0">
      <text>
        <r>
          <rPr>
            <sz val="9"/>
            <color indexed="81"/>
            <rFont val="Tahoma"/>
            <family val="2"/>
          </rPr>
          <t xml:space="preserve">estimate has a relative standard error of 25% to 50% and should be used with caution
</t>
        </r>
      </text>
    </comment>
    <comment ref="C118" authorId="1">
      <text>
        <r>
          <rPr>
            <sz val="9"/>
            <color indexed="81"/>
            <rFont val="Tahoma"/>
            <family val="2"/>
          </rPr>
          <t>**</t>
        </r>
      </text>
    </comment>
    <comment ref="D118" authorId="0">
      <text>
        <r>
          <rPr>
            <sz val="9"/>
            <color indexed="81"/>
            <rFont val="Tahoma"/>
            <family val="2"/>
          </rPr>
          <t xml:space="preserve">not available for publication but included in totals where applicable, unless otherwise indicated
</t>
        </r>
      </text>
    </comment>
    <comment ref="E118" authorId="0">
      <text>
        <r>
          <rPr>
            <sz val="9"/>
            <color indexed="81"/>
            <rFont val="Tahoma"/>
            <family val="2"/>
          </rPr>
          <t xml:space="preserve">estimate has a relative standard error greater than 50% and is considered too unreliable for general use
</t>
        </r>
      </text>
    </comment>
    <comment ref="F118" authorId="0">
      <text>
        <r>
          <rPr>
            <sz val="9"/>
            <color indexed="81"/>
            <rFont val="Tahoma"/>
            <family val="2"/>
          </rPr>
          <t xml:space="preserve">estimate has a relative standard error greater than 50% and is considered too unreliable for general use
</t>
        </r>
      </text>
    </comment>
    <comment ref="G118" authorId="0">
      <text>
        <r>
          <rPr>
            <sz val="9"/>
            <color indexed="81"/>
            <rFont val="Tahoma"/>
            <family val="2"/>
          </rPr>
          <t xml:space="preserve">not available for publication but included in totals where applicable, unless otherwise indicated
</t>
        </r>
      </text>
    </comment>
    <comment ref="H118" authorId="0">
      <text>
        <r>
          <rPr>
            <sz val="9"/>
            <color indexed="81"/>
            <rFont val="Tahoma"/>
            <family val="2"/>
          </rPr>
          <t xml:space="preserve">not available for publication but included in totals where applicable, unless otherwise indicated
</t>
        </r>
      </text>
    </comment>
    <comment ref="I118" authorId="0">
      <text>
        <r>
          <rPr>
            <sz val="9"/>
            <color indexed="81"/>
            <rFont val="Tahoma"/>
            <family val="2"/>
          </rPr>
          <t>estimate has a relative standard error of 25% to 50% and should be used with caution</t>
        </r>
      </text>
    </comment>
    <comment ref="J118" authorId="0">
      <text>
        <r>
          <rPr>
            <sz val="9"/>
            <color indexed="81"/>
            <rFont val="Tahoma"/>
            <family val="2"/>
          </rPr>
          <t xml:space="preserve">estimate has a relative standard error greater than 50% and is considered too unreliable for general use
</t>
        </r>
      </text>
    </comment>
    <comment ref="C119" authorId="1">
      <text>
        <r>
          <rPr>
            <sz val="9"/>
            <color indexed="81"/>
            <rFont val="Tahoma"/>
            <family val="2"/>
          </rPr>
          <t>**</t>
        </r>
      </text>
    </comment>
    <comment ref="D119" authorId="0">
      <text>
        <r>
          <rPr>
            <sz val="9"/>
            <color indexed="81"/>
            <rFont val="Tahoma"/>
            <family val="2"/>
          </rPr>
          <t xml:space="preserve">not available for publication but included in totals where applicable, unless otherwise indicated
</t>
        </r>
      </text>
    </comment>
    <comment ref="E119" authorId="0">
      <text>
        <r>
          <rPr>
            <sz val="9"/>
            <color indexed="81"/>
            <rFont val="Tahoma"/>
            <family val="2"/>
          </rPr>
          <t xml:space="preserve">not available for publication but included in totals where applicable, unless otherwise indicated
</t>
        </r>
      </text>
    </comment>
    <comment ref="F119" authorId="0">
      <text>
        <r>
          <rPr>
            <sz val="9"/>
            <color indexed="81"/>
            <rFont val="Tahoma"/>
            <family val="2"/>
          </rPr>
          <t xml:space="preserve">not available for publication but included in totals where applicable, unless otherwise indicated
</t>
        </r>
      </text>
    </comment>
    <comment ref="G119" authorId="0">
      <text>
        <r>
          <rPr>
            <sz val="9"/>
            <color indexed="81"/>
            <rFont val="Tahoma"/>
            <family val="2"/>
          </rPr>
          <t xml:space="preserve">estimate has a relative standard error of 25% to 50% and should be used with caution
</t>
        </r>
      </text>
    </comment>
    <comment ref="H119" authorId="0">
      <text>
        <r>
          <rPr>
            <sz val="9"/>
            <color indexed="81"/>
            <rFont val="Tahoma"/>
            <family val="2"/>
          </rPr>
          <t xml:space="preserve">not available for publication but included in totals where applicable, unless otherwise indicated
</t>
        </r>
      </text>
    </comment>
    <comment ref="I119" authorId="0">
      <text>
        <r>
          <rPr>
            <sz val="9"/>
            <color indexed="81"/>
            <rFont val="Tahoma"/>
            <family val="2"/>
          </rPr>
          <t>estimate has a relative standard error of 25% to 50% and should be used with caution</t>
        </r>
      </text>
    </comment>
    <comment ref="J119" authorId="0">
      <text>
        <r>
          <rPr>
            <sz val="9"/>
            <color indexed="81"/>
            <rFont val="Tahoma"/>
            <family val="2"/>
          </rPr>
          <t xml:space="preserve">estimate has a relative standard error of 25% to 50% and should be used with caution
</t>
        </r>
      </text>
    </comment>
    <comment ref="C124" authorId="0">
      <text>
        <r>
          <rPr>
            <sz val="9"/>
            <color indexed="81"/>
            <rFont val="Tahoma"/>
            <family val="2"/>
          </rPr>
          <t>not applicable</t>
        </r>
      </text>
    </comment>
    <comment ref="D124" authorId="0">
      <text>
        <r>
          <rPr>
            <sz val="9"/>
            <color indexed="81"/>
            <rFont val="Tahoma"/>
            <family val="2"/>
          </rPr>
          <t>not applicable</t>
        </r>
      </text>
    </comment>
    <comment ref="E124" authorId="0">
      <text>
        <r>
          <rPr>
            <sz val="9"/>
            <color indexed="81"/>
            <rFont val="Tahoma"/>
            <family val="2"/>
          </rPr>
          <t>not applicable</t>
        </r>
      </text>
    </comment>
    <comment ref="C125" authorId="0">
      <text>
        <r>
          <rPr>
            <sz val="9"/>
            <color indexed="81"/>
            <rFont val="Tahoma"/>
            <family val="2"/>
          </rPr>
          <t>not applicable</t>
        </r>
      </text>
    </comment>
    <comment ref="D125" authorId="0">
      <text>
        <r>
          <rPr>
            <sz val="9"/>
            <color indexed="81"/>
            <rFont val="Tahoma"/>
            <family val="2"/>
          </rPr>
          <t>not applicable</t>
        </r>
      </text>
    </comment>
    <comment ref="E125" authorId="0">
      <text>
        <r>
          <rPr>
            <sz val="9"/>
            <color indexed="81"/>
            <rFont val="Tahoma"/>
            <family val="2"/>
          </rPr>
          <t>not applicable</t>
        </r>
      </text>
    </comment>
    <comment ref="C127" authorId="0">
      <text>
        <r>
          <rPr>
            <sz val="9"/>
            <color indexed="81"/>
            <rFont val="Tahoma"/>
            <family val="2"/>
          </rPr>
          <t>not applicable</t>
        </r>
      </text>
    </comment>
    <comment ref="D127" authorId="0">
      <text>
        <r>
          <rPr>
            <sz val="9"/>
            <color indexed="81"/>
            <rFont val="Tahoma"/>
            <family val="2"/>
          </rPr>
          <t>not applicable</t>
        </r>
      </text>
    </comment>
    <comment ref="C128" authorId="1">
      <text>
        <r>
          <rPr>
            <sz val="9"/>
            <color indexed="81"/>
            <rFont val="Tahoma"/>
            <family val="2"/>
          </rPr>
          <t>*</t>
        </r>
      </text>
    </comment>
    <comment ref="D128" authorId="0">
      <text>
        <r>
          <rPr>
            <sz val="9"/>
            <color indexed="81"/>
            <rFont val="Tahoma"/>
            <family val="2"/>
          </rPr>
          <t xml:space="preserve">estimate has a relative standard error of 25% to 50% and should be used with caution
</t>
        </r>
      </text>
    </comment>
    <comment ref="E128" authorId="0">
      <text>
        <r>
          <rPr>
            <sz val="9"/>
            <color indexed="81"/>
            <rFont val="Tahoma"/>
            <family val="2"/>
          </rPr>
          <t>not applicable</t>
        </r>
      </text>
    </comment>
    <comment ref="F128" authorId="0">
      <text>
        <r>
          <rPr>
            <sz val="9"/>
            <color indexed="81"/>
            <rFont val="Tahoma"/>
            <family val="2"/>
          </rPr>
          <t>not applicable</t>
        </r>
      </text>
    </comment>
    <comment ref="G128" authorId="0">
      <text>
        <r>
          <rPr>
            <sz val="9"/>
            <color indexed="81"/>
            <rFont val="Tahoma"/>
            <family val="2"/>
          </rPr>
          <t>not applicable</t>
        </r>
      </text>
    </comment>
    <comment ref="H128" authorId="0">
      <text>
        <r>
          <rPr>
            <sz val="9"/>
            <color indexed="81"/>
            <rFont val="Tahoma"/>
            <family val="2"/>
          </rPr>
          <t>not applicable</t>
        </r>
      </text>
    </comment>
    <comment ref="I128" authorId="0">
      <text>
        <r>
          <rPr>
            <sz val="9"/>
            <color indexed="81"/>
            <rFont val="Tahoma"/>
            <family val="2"/>
          </rPr>
          <t>not applicable</t>
        </r>
      </text>
    </comment>
    <comment ref="J128" authorId="0">
      <text>
        <r>
          <rPr>
            <sz val="9"/>
            <color indexed="81"/>
            <rFont val="Tahoma"/>
            <family val="2"/>
          </rPr>
          <t>not applicable</t>
        </r>
      </text>
    </comment>
    <comment ref="C129" authorId="0">
      <text>
        <r>
          <rPr>
            <sz val="9"/>
            <color indexed="81"/>
            <rFont val="Tahoma"/>
            <family val="2"/>
          </rPr>
          <t>not applicable</t>
        </r>
      </text>
    </comment>
    <comment ref="D129" authorId="0">
      <text>
        <r>
          <rPr>
            <sz val="9"/>
            <color indexed="81"/>
            <rFont val="Tahoma"/>
            <family val="2"/>
          </rPr>
          <t>not applicable</t>
        </r>
      </text>
    </comment>
    <comment ref="E129" authorId="0">
      <text>
        <r>
          <rPr>
            <sz val="9"/>
            <color indexed="81"/>
            <rFont val="Tahoma"/>
            <family val="2"/>
          </rPr>
          <t xml:space="preserve">not available for publication but included in totals where applicable, unless otherwise indicated
</t>
        </r>
      </text>
    </comment>
    <comment ref="F129" authorId="0">
      <text>
        <r>
          <rPr>
            <sz val="9"/>
            <color indexed="81"/>
            <rFont val="Tahoma"/>
            <family val="2"/>
          </rPr>
          <t xml:space="preserve">not available for publication but included in totals where applicable, unless otherwise indicated
</t>
        </r>
      </text>
    </comment>
    <comment ref="G129" authorId="0">
      <text>
        <r>
          <rPr>
            <sz val="9"/>
            <color indexed="81"/>
            <rFont val="Tahoma"/>
            <family val="2"/>
          </rPr>
          <t xml:space="preserve">not available for publication but included in totals where applicable, unless otherwise indicated
</t>
        </r>
      </text>
    </comment>
    <comment ref="H129" authorId="0">
      <text>
        <r>
          <rPr>
            <sz val="9"/>
            <color indexed="81"/>
            <rFont val="Tahoma"/>
            <family val="2"/>
          </rPr>
          <t xml:space="preserve">estimate has a relative standard error greater than 50% and is considered too unreliable for general use
</t>
        </r>
      </text>
    </comment>
    <comment ref="I129" authorId="0">
      <text>
        <r>
          <rPr>
            <sz val="9"/>
            <color indexed="81"/>
            <rFont val="Tahoma"/>
            <family val="2"/>
          </rPr>
          <t xml:space="preserve">estimate has a relative standard error of 25% to 50% and should be used with caution
</t>
        </r>
      </text>
    </comment>
    <comment ref="J129" authorId="0">
      <text>
        <r>
          <rPr>
            <sz val="9"/>
            <color indexed="81"/>
            <rFont val="Tahoma"/>
            <family val="2"/>
          </rPr>
          <t xml:space="preserve">estimate has a relative standard error of 25% to 50% and should be used with caution
</t>
        </r>
      </text>
    </comment>
    <comment ref="D130" authorId="0">
      <text>
        <r>
          <rPr>
            <sz val="9"/>
            <color indexed="81"/>
            <rFont val="Tahoma"/>
            <family val="2"/>
          </rPr>
          <t xml:space="preserve">estimate has a relative standard error of 25% to 50% and should be used with caution
</t>
        </r>
      </text>
    </comment>
    <comment ref="E130" authorId="0">
      <text>
        <r>
          <rPr>
            <sz val="9"/>
            <color indexed="81"/>
            <rFont val="Tahoma"/>
            <family val="2"/>
          </rPr>
          <t>not applicable</t>
        </r>
      </text>
    </comment>
    <comment ref="F130" authorId="0">
      <text>
        <r>
          <rPr>
            <sz val="9"/>
            <color indexed="81"/>
            <rFont val="Tahoma"/>
            <family val="2"/>
          </rPr>
          <t>not applicable</t>
        </r>
      </text>
    </comment>
    <comment ref="G130" authorId="0">
      <text>
        <r>
          <rPr>
            <sz val="9"/>
            <color indexed="81"/>
            <rFont val="Tahoma"/>
            <family val="2"/>
          </rPr>
          <t>not applicable</t>
        </r>
      </text>
    </comment>
    <comment ref="H130" authorId="0">
      <text>
        <r>
          <rPr>
            <sz val="9"/>
            <color indexed="81"/>
            <rFont val="Tahoma"/>
            <family val="2"/>
          </rPr>
          <t>not applicable</t>
        </r>
      </text>
    </comment>
    <comment ref="I130" authorId="0">
      <text>
        <r>
          <rPr>
            <sz val="9"/>
            <color indexed="81"/>
            <rFont val="Tahoma"/>
            <family val="2"/>
          </rPr>
          <t>not applicable</t>
        </r>
      </text>
    </comment>
    <comment ref="J130" authorId="0">
      <text>
        <r>
          <rPr>
            <sz val="9"/>
            <color indexed="81"/>
            <rFont val="Tahoma"/>
            <family val="2"/>
          </rPr>
          <t>not applicable</t>
        </r>
      </text>
    </comment>
    <comment ref="C131" authorId="0">
      <text>
        <r>
          <rPr>
            <sz val="9"/>
            <color indexed="81"/>
            <rFont val="Tahoma"/>
            <family val="2"/>
          </rPr>
          <t xml:space="preserve">not available for publication but included in totals where applicable, unless otherwise indicated
</t>
        </r>
      </text>
    </comment>
    <comment ref="D131" authorId="0">
      <text>
        <r>
          <rPr>
            <sz val="9"/>
            <color indexed="81"/>
            <rFont val="Tahoma"/>
            <family val="2"/>
          </rPr>
          <t xml:space="preserve">estimate has a relative standard error greater than 50% and is considered too unreliable for general use
</t>
        </r>
      </text>
    </comment>
    <comment ref="G131" authorId="0">
      <text>
        <r>
          <rPr>
            <sz val="9"/>
            <color indexed="81"/>
            <rFont val="Tahoma"/>
            <family val="2"/>
          </rPr>
          <t xml:space="preserve">estimate has a relative standard error of 25% to 50% and should be used with caution
</t>
        </r>
      </text>
    </comment>
    <comment ref="J131" authorId="0">
      <text>
        <r>
          <rPr>
            <sz val="9"/>
            <color indexed="81"/>
            <rFont val="Tahoma"/>
            <family val="2"/>
          </rPr>
          <t xml:space="preserve">estimate has a relative standard error of 25% to 50% and should be used with caution
</t>
        </r>
      </text>
    </comment>
    <comment ref="C132" authorId="0">
      <text>
        <r>
          <rPr>
            <sz val="9"/>
            <color indexed="81"/>
            <rFont val="Tahoma"/>
            <family val="2"/>
          </rPr>
          <t xml:space="preserve">not available for publication but included in totals where applicable, unless otherwise indicated
</t>
        </r>
      </text>
    </comment>
    <comment ref="D132" authorId="0">
      <text>
        <r>
          <rPr>
            <sz val="9"/>
            <color indexed="81"/>
            <rFont val="Tahoma"/>
            <family val="2"/>
          </rPr>
          <t xml:space="preserve">estimate has a relative standard error of 25% to 50% and should be used with caution
</t>
        </r>
      </text>
    </comment>
    <comment ref="G132" authorId="0">
      <text>
        <r>
          <rPr>
            <sz val="9"/>
            <color indexed="81"/>
            <rFont val="Tahoma"/>
            <family val="2"/>
          </rPr>
          <t xml:space="preserve">estimate has a relative standard error of 25% to 50% and should be used with caution
</t>
        </r>
      </text>
    </comment>
    <comment ref="C133" authorId="1">
      <text>
        <r>
          <rPr>
            <sz val="9"/>
            <color indexed="81"/>
            <rFont val="Tahoma"/>
            <family val="2"/>
          </rPr>
          <t>*</t>
        </r>
      </text>
    </comment>
    <comment ref="D133" authorId="0">
      <text>
        <r>
          <rPr>
            <sz val="9"/>
            <color indexed="81"/>
            <rFont val="Tahoma"/>
            <family val="2"/>
          </rPr>
          <t xml:space="preserve">not available for publication but included in totals where applicable, unless otherwise indicated
</t>
        </r>
      </text>
    </comment>
    <comment ref="E133" authorId="0">
      <text>
        <r>
          <rPr>
            <sz val="9"/>
            <color indexed="81"/>
            <rFont val="Tahoma"/>
            <family val="2"/>
          </rPr>
          <t xml:space="preserve">estimate has a relative standard error of 25% to 50% and should be used with caution
</t>
        </r>
      </text>
    </comment>
    <comment ref="F133" authorId="0">
      <text>
        <r>
          <rPr>
            <sz val="9"/>
            <color indexed="81"/>
            <rFont val="Tahoma"/>
            <family val="2"/>
          </rPr>
          <t xml:space="preserve">estimate has a relative standard error of 25% to 50% and should be used with caution
</t>
        </r>
      </text>
    </comment>
    <comment ref="G133" authorId="0">
      <text>
        <r>
          <rPr>
            <sz val="9"/>
            <color indexed="81"/>
            <rFont val="Tahoma"/>
            <family val="2"/>
          </rPr>
          <t xml:space="preserve">not available for publication but included in totals where applicable, unless otherwise indicated
</t>
        </r>
      </text>
    </comment>
    <comment ref="H133" authorId="0">
      <text>
        <r>
          <rPr>
            <sz val="9"/>
            <color indexed="81"/>
            <rFont val="Tahoma"/>
            <family val="2"/>
          </rPr>
          <t xml:space="preserve">not available for publication but included in totals where applicable, unless otherwise indicated
</t>
        </r>
      </text>
    </comment>
    <comment ref="J133" authorId="0">
      <text>
        <r>
          <rPr>
            <sz val="9"/>
            <color indexed="81"/>
            <rFont val="Tahoma"/>
            <family val="2"/>
          </rPr>
          <t xml:space="preserve">estimate has a relative standard error of 25% to 50% and should be used with caution
</t>
        </r>
      </text>
    </comment>
    <comment ref="C134" authorId="1">
      <text>
        <r>
          <rPr>
            <sz val="9"/>
            <color indexed="81"/>
            <rFont val="Tahoma"/>
            <family val="2"/>
          </rPr>
          <t>**</t>
        </r>
      </text>
    </comment>
    <comment ref="D134" authorId="0">
      <text>
        <r>
          <rPr>
            <sz val="9"/>
            <color indexed="81"/>
            <rFont val="Tahoma"/>
            <family val="2"/>
          </rPr>
          <t xml:space="preserve">not available for publication but included in totals where applicable, unless otherwise indicated
</t>
        </r>
      </text>
    </comment>
    <comment ref="E134" authorId="0">
      <text>
        <r>
          <rPr>
            <sz val="9"/>
            <color indexed="81"/>
            <rFont val="Tahoma"/>
            <family val="2"/>
          </rPr>
          <t xml:space="preserve">not available for publication but included in totals where applicable, unless otherwise indicated
</t>
        </r>
      </text>
    </comment>
    <comment ref="F134" authorId="0">
      <text>
        <r>
          <rPr>
            <sz val="9"/>
            <color indexed="81"/>
            <rFont val="Tahoma"/>
            <family val="2"/>
          </rPr>
          <t xml:space="preserve">not available for publication but included in totals where applicable, unless otherwise indicated
</t>
        </r>
      </text>
    </comment>
    <comment ref="G134" authorId="0">
      <text>
        <r>
          <rPr>
            <sz val="9"/>
            <color indexed="81"/>
            <rFont val="Tahoma"/>
            <family val="2"/>
          </rPr>
          <t>estimate has a relative standard error of 25% to 50% and should be used with caution</t>
        </r>
      </text>
    </comment>
    <comment ref="H134" authorId="0">
      <text>
        <r>
          <rPr>
            <sz val="9"/>
            <color indexed="81"/>
            <rFont val="Tahoma"/>
            <family val="2"/>
          </rPr>
          <t xml:space="preserve">not available for publication but included in totals where applicable, unless otherwise indicated
</t>
        </r>
      </text>
    </comment>
    <comment ref="I134" authorId="0">
      <text>
        <r>
          <rPr>
            <sz val="9"/>
            <color indexed="81"/>
            <rFont val="Tahoma"/>
            <family val="2"/>
          </rPr>
          <t>estimate has a relative standard error of 25% to 50% and should be used with caution</t>
        </r>
      </text>
    </comment>
    <comment ref="C139" authorId="0">
      <text>
        <r>
          <rPr>
            <sz val="9"/>
            <color indexed="81"/>
            <rFont val="Tahoma"/>
            <family val="2"/>
          </rPr>
          <t>not applicable</t>
        </r>
      </text>
    </comment>
    <comment ref="D139" authorId="0">
      <text>
        <r>
          <rPr>
            <sz val="9"/>
            <color indexed="81"/>
            <rFont val="Tahoma"/>
            <family val="2"/>
          </rPr>
          <t>not applicable</t>
        </r>
      </text>
    </comment>
    <comment ref="E139" authorId="0">
      <text>
        <r>
          <rPr>
            <sz val="9"/>
            <color indexed="81"/>
            <rFont val="Tahoma"/>
            <family val="2"/>
          </rPr>
          <t>not applicable</t>
        </r>
      </text>
    </comment>
    <comment ref="C140" authorId="0">
      <text>
        <r>
          <rPr>
            <sz val="9"/>
            <color indexed="81"/>
            <rFont val="Tahoma"/>
            <family val="2"/>
          </rPr>
          <t>not applicable</t>
        </r>
      </text>
    </comment>
    <comment ref="D140" authorId="0">
      <text>
        <r>
          <rPr>
            <sz val="9"/>
            <color indexed="81"/>
            <rFont val="Tahoma"/>
            <family val="2"/>
          </rPr>
          <t>not applicable</t>
        </r>
      </text>
    </comment>
    <comment ref="E140" authorId="0">
      <text>
        <r>
          <rPr>
            <sz val="9"/>
            <color indexed="81"/>
            <rFont val="Tahoma"/>
            <family val="2"/>
          </rPr>
          <t>not applicable</t>
        </r>
      </text>
    </comment>
    <comment ref="C142" authorId="0">
      <text>
        <r>
          <rPr>
            <sz val="9"/>
            <color indexed="81"/>
            <rFont val="Tahoma"/>
            <family val="2"/>
          </rPr>
          <t>not applicable</t>
        </r>
      </text>
    </comment>
    <comment ref="D142" authorId="0">
      <text>
        <r>
          <rPr>
            <sz val="9"/>
            <color indexed="81"/>
            <rFont val="Tahoma"/>
            <family val="2"/>
          </rPr>
          <t>not applicable</t>
        </r>
      </text>
    </comment>
    <comment ref="E143" authorId="0">
      <text>
        <r>
          <rPr>
            <sz val="9"/>
            <color indexed="81"/>
            <rFont val="Tahoma"/>
            <family val="2"/>
          </rPr>
          <t>not applicable</t>
        </r>
      </text>
    </comment>
    <comment ref="F143" authorId="0">
      <text>
        <r>
          <rPr>
            <sz val="9"/>
            <color indexed="81"/>
            <rFont val="Tahoma"/>
            <family val="2"/>
          </rPr>
          <t>not applicable</t>
        </r>
      </text>
    </comment>
    <comment ref="G143" authorId="0">
      <text>
        <r>
          <rPr>
            <sz val="9"/>
            <color indexed="81"/>
            <rFont val="Tahoma"/>
            <family val="2"/>
          </rPr>
          <t>not applicable</t>
        </r>
      </text>
    </comment>
    <comment ref="H143" authorId="0">
      <text>
        <r>
          <rPr>
            <sz val="9"/>
            <color indexed="81"/>
            <rFont val="Tahoma"/>
            <family val="2"/>
          </rPr>
          <t>not applicable</t>
        </r>
      </text>
    </comment>
    <comment ref="I143" authorId="0">
      <text>
        <r>
          <rPr>
            <sz val="9"/>
            <color indexed="81"/>
            <rFont val="Tahoma"/>
            <family val="2"/>
          </rPr>
          <t>not applicable</t>
        </r>
      </text>
    </comment>
    <comment ref="J143" authorId="0">
      <text>
        <r>
          <rPr>
            <sz val="9"/>
            <color indexed="81"/>
            <rFont val="Tahoma"/>
            <family val="2"/>
          </rPr>
          <t>not applicable</t>
        </r>
      </text>
    </comment>
    <comment ref="C144" authorId="0">
      <text>
        <r>
          <rPr>
            <sz val="9"/>
            <color indexed="81"/>
            <rFont val="Tahoma"/>
            <family val="2"/>
          </rPr>
          <t>not applicable</t>
        </r>
      </text>
    </comment>
    <comment ref="D144" authorId="0">
      <text>
        <r>
          <rPr>
            <sz val="9"/>
            <color indexed="81"/>
            <rFont val="Tahoma"/>
            <family val="2"/>
          </rPr>
          <t>not applicable</t>
        </r>
      </text>
    </comment>
    <comment ref="E145" authorId="0">
      <text>
        <r>
          <rPr>
            <sz val="9"/>
            <color indexed="81"/>
            <rFont val="Tahoma"/>
            <family val="2"/>
          </rPr>
          <t>not applicable</t>
        </r>
      </text>
    </comment>
    <comment ref="F145" authorId="0">
      <text>
        <r>
          <rPr>
            <sz val="9"/>
            <color indexed="81"/>
            <rFont val="Tahoma"/>
            <family val="2"/>
          </rPr>
          <t>not applicable</t>
        </r>
      </text>
    </comment>
    <comment ref="G145" authorId="0">
      <text>
        <r>
          <rPr>
            <sz val="9"/>
            <color indexed="81"/>
            <rFont val="Tahoma"/>
            <family val="2"/>
          </rPr>
          <t>not applicable</t>
        </r>
      </text>
    </comment>
    <comment ref="H145" authorId="0">
      <text>
        <r>
          <rPr>
            <sz val="9"/>
            <color indexed="81"/>
            <rFont val="Tahoma"/>
            <family val="2"/>
          </rPr>
          <t>not applicable</t>
        </r>
      </text>
    </comment>
    <comment ref="I145" authorId="0">
      <text>
        <r>
          <rPr>
            <sz val="9"/>
            <color indexed="81"/>
            <rFont val="Tahoma"/>
            <family val="2"/>
          </rPr>
          <t>not applicable</t>
        </r>
      </text>
    </comment>
    <comment ref="J145" authorId="0">
      <text>
        <r>
          <rPr>
            <sz val="9"/>
            <color indexed="81"/>
            <rFont val="Tahoma"/>
            <family val="2"/>
          </rPr>
          <t>not applicable</t>
        </r>
      </text>
    </comment>
  </commentList>
</comments>
</file>

<file path=xl/comments3.xml><?xml version="1.0" encoding="utf-8"?>
<comments xmlns="http://schemas.openxmlformats.org/spreadsheetml/2006/main">
  <authors>
    <author>A satisfied Microsoft Office user</author>
    <author>Leon Souter</author>
  </authors>
  <commentList>
    <comment ref="C22" authorId="0">
      <text>
        <r>
          <rPr>
            <sz val="8"/>
            <color indexed="81"/>
            <rFont val="Tahoma"/>
            <family val="2"/>
          </rPr>
          <t>estimate has a relative standard error of 25% to 50% and should be used with caution</t>
        </r>
      </text>
    </comment>
    <comment ref="C33" authorId="0">
      <text>
        <r>
          <rPr>
            <sz val="8"/>
            <color indexed="81"/>
            <rFont val="Tahoma"/>
            <family val="2"/>
          </rPr>
          <t>estimate has a relative standard error of 25% to 50% and should be used with caution</t>
        </r>
      </text>
    </comment>
    <comment ref="C35" authorId="0">
      <text>
        <r>
          <rPr>
            <sz val="8"/>
            <color indexed="81"/>
            <rFont val="Tahoma"/>
            <family val="2"/>
          </rPr>
          <t>estimate has a relative standard error of 25% to 50% and should be used with caution</t>
        </r>
      </text>
    </comment>
    <comment ref="C55" authorId="0">
      <text>
        <r>
          <rPr>
            <sz val="8"/>
            <color indexed="81"/>
            <rFont val="Tahoma"/>
            <family val="2"/>
          </rPr>
          <t>estimate has a relative standard error of 25% to 50% and should be used with caution</t>
        </r>
      </text>
    </comment>
    <comment ref="E55" authorId="0">
      <text>
        <r>
          <rPr>
            <sz val="8"/>
            <color indexed="81"/>
            <rFont val="Tahoma"/>
            <family val="2"/>
          </rPr>
          <t>estimate has a relative standard error of 25% to 50% and should be used with caution</t>
        </r>
      </text>
    </comment>
    <comment ref="F55" authorId="0">
      <text>
        <r>
          <rPr>
            <sz val="8"/>
            <color indexed="81"/>
            <rFont val="Tahoma"/>
            <family val="2"/>
          </rPr>
          <t>estimate has a relative standard error of 25% to 50% and should be used with caution</t>
        </r>
      </text>
    </comment>
    <comment ref="E57" authorId="0">
      <text>
        <r>
          <rPr>
            <sz val="8"/>
            <color indexed="81"/>
            <rFont val="Tahoma"/>
            <family val="2"/>
          </rPr>
          <t>estimate has a relative standard error of 25% to 50% and should be used with caution</t>
        </r>
      </text>
    </comment>
    <comment ref="F57" authorId="0">
      <text>
        <r>
          <rPr>
            <sz val="8"/>
            <color indexed="81"/>
            <rFont val="Tahoma"/>
            <family val="2"/>
          </rPr>
          <t>estimate has a relative standard error of 25% to 50% and should be used with caution</t>
        </r>
      </text>
    </comment>
    <comment ref="I57" authorId="0">
      <text>
        <r>
          <rPr>
            <sz val="8"/>
            <color indexed="81"/>
            <rFont val="Tahoma"/>
            <family val="2"/>
          </rPr>
          <t>estimate has a relative standard error of 25% to 50% and should be used with caution</t>
        </r>
      </text>
    </comment>
    <comment ref="D65" authorId="0">
      <text>
        <r>
          <rPr>
            <sz val="8"/>
            <color indexed="81"/>
            <rFont val="Tahoma"/>
            <family val="2"/>
          </rPr>
          <t>estimate has a relative standard error of 25% to 50% and should be used with caution</t>
        </r>
      </text>
    </comment>
    <comment ref="C66" authorId="0">
      <text>
        <r>
          <rPr>
            <sz val="8"/>
            <color indexed="81"/>
            <rFont val="Tahoma"/>
            <family val="2"/>
          </rPr>
          <t>estimate has a relative standard error of 25% to 50% and should be used with caution</t>
        </r>
      </text>
    </comment>
    <comment ref="J67" authorId="0">
      <text>
        <r>
          <rPr>
            <sz val="8"/>
            <color indexed="81"/>
            <rFont val="Tahoma"/>
            <family val="2"/>
          </rPr>
          <t>estimate has a relative standard error of 25% to 50% and should be used with caution</t>
        </r>
      </text>
    </comment>
    <comment ref="K67" authorId="0">
      <text>
        <r>
          <rPr>
            <sz val="8"/>
            <color indexed="81"/>
            <rFont val="Tahoma"/>
            <family val="2"/>
          </rPr>
          <t>estimate has a relative standard error of 25% to 50% and should be used with caution</t>
        </r>
      </text>
    </comment>
    <comment ref="D68" authorId="0">
      <text>
        <r>
          <rPr>
            <sz val="8"/>
            <color indexed="81"/>
            <rFont val="Tahoma"/>
            <family val="2"/>
          </rPr>
          <t>estimate has a relative standard error of 25% to 50% and should be used with caution</t>
        </r>
      </text>
    </comment>
    <comment ref="F68" authorId="0">
      <text>
        <r>
          <rPr>
            <sz val="8"/>
            <color indexed="81"/>
            <rFont val="Tahoma"/>
            <family val="2"/>
          </rPr>
          <t>estimate has a relative standard error of 25% to 50% and should be used with caution</t>
        </r>
      </text>
    </comment>
    <comment ref="G68" authorId="0">
      <text>
        <r>
          <rPr>
            <sz val="8"/>
            <color indexed="81"/>
            <rFont val="Tahoma"/>
            <family val="2"/>
          </rPr>
          <t>estimate has a relative standard error of 25% to 50% and should be used with caution</t>
        </r>
      </text>
    </comment>
    <comment ref="H68" authorId="0">
      <text>
        <r>
          <rPr>
            <sz val="8"/>
            <color indexed="81"/>
            <rFont val="Tahoma"/>
            <family val="2"/>
          </rPr>
          <t>estimate has a relative standard error of 25% to 50% and should be used with caution</t>
        </r>
      </text>
    </comment>
    <comment ref="K68" authorId="0">
      <text>
        <r>
          <rPr>
            <sz val="8"/>
            <color indexed="81"/>
            <rFont val="Tahoma"/>
            <family val="2"/>
          </rPr>
          <t>estimate has a relative standard error of 25% to 50% and should be used with caution</t>
        </r>
      </text>
    </comment>
    <comment ref="D76" authorId="0">
      <text>
        <r>
          <rPr>
            <sz val="8"/>
            <color indexed="81"/>
            <rFont val="Tahoma"/>
            <family val="2"/>
          </rPr>
          <t>estimate has a relative standard error of 25% to 50% and should be used with caution</t>
        </r>
      </text>
    </comment>
    <comment ref="C77" authorId="0">
      <text>
        <r>
          <rPr>
            <sz val="8"/>
            <color indexed="81"/>
            <rFont val="Tahoma"/>
            <family val="2"/>
          </rPr>
          <t>estimate has a relative standard error of 25% to 50% and should be used with caution</t>
        </r>
      </text>
    </comment>
    <comment ref="D77" authorId="0">
      <text>
        <r>
          <rPr>
            <sz val="8"/>
            <color indexed="81"/>
            <rFont val="Tahoma"/>
            <family val="2"/>
          </rPr>
          <t>estimate has a relative standard error greater than 50% and is considered too unreliable for general use</t>
        </r>
      </text>
    </comment>
    <comment ref="E77" authorId="0">
      <text>
        <r>
          <rPr>
            <sz val="8"/>
            <color indexed="81"/>
            <rFont val="Tahoma"/>
            <family val="2"/>
          </rPr>
          <t>estimate has a relative standard error of 25% to 50% and should be used with caution</t>
        </r>
      </text>
    </comment>
    <comment ref="C78" authorId="0">
      <text>
        <r>
          <rPr>
            <sz val="8"/>
            <color indexed="81"/>
            <rFont val="Tahoma"/>
            <family val="2"/>
          </rPr>
          <t>estimate has a relative standard error of 25% to 50% and should be used with caution</t>
        </r>
      </text>
    </comment>
    <comment ref="E78" authorId="0">
      <text>
        <r>
          <rPr>
            <sz val="8"/>
            <color indexed="81"/>
            <rFont val="Tahoma"/>
            <family val="2"/>
          </rPr>
          <t>estimate has a relative standard error of 25% to 50% and should be used with caution</t>
        </r>
      </text>
    </comment>
    <comment ref="C79" authorId="0">
      <text>
        <r>
          <rPr>
            <sz val="8"/>
            <color indexed="81"/>
            <rFont val="Tahoma"/>
            <family val="2"/>
          </rPr>
          <t>estimate has a relative standard error of 25% to 50% and should be used with caution</t>
        </r>
      </text>
    </comment>
    <comment ref="D79" authorId="0">
      <text>
        <r>
          <rPr>
            <sz val="8"/>
            <color indexed="81"/>
            <rFont val="Tahoma"/>
            <family val="2"/>
          </rPr>
          <t>estimate has a relative standard error of 25% to 50% and should be used with caution</t>
        </r>
      </text>
    </comment>
    <comment ref="E79" authorId="0">
      <text>
        <r>
          <rPr>
            <sz val="8"/>
            <color indexed="81"/>
            <rFont val="Tahoma"/>
            <family val="2"/>
          </rPr>
          <t>estimate has a relative standard error of 25% to 50% and should be used with caution</t>
        </r>
      </text>
    </comment>
    <comment ref="F79" authorId="0">
      <text>
        <r>
          <rPr>
            <sz val="8"/>
            <color indexed="81"/>
            <rFont val="Tahoma"/>
            <family val="2"/>
          </rPr>
          <t>estimate has a relative standard error of 25% to 50% and should be used with caution</t>
        </r>
      </text>
    </comment>
    <comment ref="G79" authorId="0">
      <text>
        <r>
          <rPr>
            <sz val="8"/>
            <color indexed="81"/>
            <rFont val="Tahoma"/>
            <family val="2"/>
          </rPr>
          <t>estimate has a relative standard error of 25% to 50% and should be used with caution</t>
        </r>
      </text>
    </comment>
    <comment ref="H79" authorId="0">
      <text>
        <r>
          <rPr>
            <sz val="8"/>
            <color indexed="81"/>
            <rFont val="Tahoma"/>
            <family val="2"/>
          </rPr>
          <t>estimate has a relative standard error of 25% to 50% and should be used with caution</t>
        </r>
      </text>
    </comment>
    <comment ref="L79" authorId="0">
      <text>
        <r>
          <rPr>
            <sz val="8"/>
            <color indexed="81"/>
            <rFont val="Tahoma"/>
            <family val="2"/>
          </rPr>
          <t>estimate has a relative standard error of 25% to 50% and should be used with caution</t>
        </r>
      </text>
    </comment>
    <comment ref="G82" authorId="0">
      <text>
        <r>
          <rPr>
            <sz val="8"/>
            <color indexed="81"/>
            <rFont val="Tahoma"/>
            <family val="2"/>
          </rPr>
          <t>estimate has a relative standard error of 25% to 50% and should be used with caution</t>
        </r>
      </text>
    </comment>
    <comment ref="C85" authorId="0">
      <text>
        <r>
          <rPr>
            <sz val="8"/>
            <color indexed="81"/>
            <rFont val="Tahoma"/>
            <family val="2"/>
          </rPr>
          <t>estimate has a relative standard error of 25% to 50% and should be used with caution</t>
        </r>
      </text>
    </comment>
    <comment ref="D85" authorId="0">
      <text>
        <r>
          <rPr>
            <sz val="8"/>
            <color indexed="81"/>
            <rFont val="Tahoma"/>
            <family val="2"/>
          </rPr>
          <t>estimate has a relative standard error of 25% to 50% and should be used with caution</t>
        </r>
      </text>
    </comment>
    <comment ref="E85" authorId="0">
      <text>
        <r>
          <rPr>
            <sz val="8"/>
            <color indexed="81"/>
            <rFont val="Tahoma"/>
            <family val="2"/>
          </rPr>
          <t>estimate has a relative standard error greater than 50% and is considered too unreliable for general use</t>
        </r>
      </text>
    </comment>
    <comment ref="F85" authorId="0">
      <text>
        <r>
          <rPr>
            <sz val="8"/>
            <color indexed="81"/>
            <rFont val="Tahoma"/>
            <family val="2"/>
          </rPr>
          <t>estimate has a relative standard error of 25% to 50% and should be used with caution</t>
        </r>
      </text>
    </comment>
    <comment ref="G85" authorId="0">
      <text>
        <r>
          <rPr>
            <sz val="8"/>
            <color indexed="81"/>
            <rFont val="Tahoma"/>
            <family val="2"/>
          </rPr>
          <t>estimate has a relative standard error of 25% to 50% and should be used with caution</t>
        </r>
      </text>
    </comment>
    <comment ref="H85" authorId="0">
      <text>
        <r>
          <rPr>
            <sz val="8"/>
            <color indexed="81"/>
            <rFont val="Tahoma"/>
            <family val="2"/>
          </rPr>
          <t>estimate has a relative standard error of 25% to 50% and should be used with caution</t>
        </r>
      </text>
    </comment>
    <comment ref="I85" authorId="0">
      <text>
        <r>
          <rPr>
            <sz val="8"/>
            <color indexed="81"/>
            <rFont val="Tahoma"/>
            <family val="2"/>
          </rPr>
          <t>estimate has a relative standard error of 25% to 50% and should be used with caution</t>
        </r>
      </text>
    </comment>
    <comment ref="J85" authorId="0">
      <text>
        <r>
          <rPr>
            <sz val="8"/>
            <color indexed="81"/>
            <rFont val="Tahoma"/>
            <family val="2"/>
          </rPr>
          <t>estimate has a relative standard error of 25% to 50% and should be used with caution</t>
        </r>
      </text>
    </comment>
    <comment ref="K85" authorId="0">
      <text>
        <r>
          <rPr>
            <sz val="8"/>
            <color indexed="81"/>
            <rFont val="Tahoma"/>
            <family val="2"/>
          </rPr>
          <t>estimate has a relative standard error of 25% to 50% and should be used with caution</t>
        </r>
      </text>
    </comment>
    <comment ref="L85" authorId="0">
      <text>
        <r>
          <rPr>
            <sz val="8"/>
            <color indexed="81"/>
            <rFont val="Tahoma"/>
            <family val="2"/>
          </rPr>
          <t>estimate has a relative standard error of 25% to 50% and should be used with caution</t>
        </r>
      </text>
    </comment>
    <comment ref="M85" authorId="0">
      <text>
        <r>
          <rPr>
            <sz val="8"/>
            <color indexed="81"/>
            <rFont val="Tahoma"/>
            <family val="2"/>
          </rPr>
          <t>estimate has a relative standard error of 25% to 50% and should be used with caution</t>
        </r>
      </text>
    </comment>
    <comment ref="C86" authorId="0">
      <text>
        <r>
          <rPr>
            <sz val="8"/>
            <color indexed="81"/>
            <rFont val="Tahoma"/>
            <family val="2"/>
          </rPr>
          <t>estimate has a relative standard error of 25% to 50% and should be used with caution</t>
        </r>
      </text>
    </comment>
    <comment ref="D86" authorId="0">
      <text>
        <r>
          <rPr>
            <sz val="8"/>
            <color indexed="81"/>
            <rFont val="Tahoma"/>
            <family val="2"/>
          </rPr>
          <t>estimate has a relative standard error of 25% to 50% and should be used with caution</t>
        </r>
      </text>
    </comment>
    <comment ref="E86" authorId="0">
      <text>
        <r>
          <rPr>
            <sz val="8"/>
            <color indexed="81"/>
            <rFont val="Tahoma"/>
            <family val="2"/>
          </rPr>
          <t>estimate has a relative standard error of 25% to 50% and should be used with caution</t>
        </r>
      </text>
    </comment>
    <comment ref="F86" authorId="0">
      <text>
        <r>
          <rPr>
            <sz val="8"/>
            <color indexed="81"/>
            <rFont val="Tahoma"/>
            <family val="2"/>
          </rPr>
          <t>estimate has a relative standard error of 25% to 50% and should be used with caution</t>
        </r>
      </text>
    </comment>
    <comment ref="G86" authorId="0">
      <text>
        <r>
          <rPr>
            <sz val="8"/>
            <color indexed="81"/>
            <rFont val="Tahoma"/>
            <family val="2"/>
          </rPr>
          <t>estimate has a relative standard error of 25% to 50% and should be used with caution</t>
        </r>
      </text>
    </comment>
    <comment ref="K86" authorId="0">
      <text>
        <r>
          <rPr>
            <sz val="8"/>
            <color indexed="81"/>
            <rFont val="Tahoma"/>
            <family val="2"/>
          </rPr>
          <t>estimate has a relative standard error of 25% to 50% and should be used with caution</t>
        </r>
      </text>
    </comment>
    <comment ref="L86" authorId="0">
      <text>
        <r>
          <rPr>
            <sz val="8"/>
            <color indexed="81"/>
            <rFont val="Tahoma"/>
            <family val="2"/>
          </rPr>
          <t>estimate has a relative standard error of 25% to 50% and should be used with caution</t>
        </r>
      </text>
    </comment>
    <comment ref="M86" authorId="0">
      <text>
        <r>
          <rPr>
            <sz val="8"/>
            <color indexed="81"/>
            <rFont val="Tahoma"/>
            <family val="2"/>
          </rPr>
          <t>estimate has a relative standard error of 25% to 50% and should be used with caution</t>
        </r>
      </text>
    </comment>
    <comment ref="C87" authorId="0">
      <text>
        <r>
          <rPr>
            <sz val="8"/>
            <color indexed="81"/>
            <rFont val="Tahoma"/>
            <family val="2"/>
          </rPr>
          <t>estimate has a relative standard error greater than 50% and is considered too unreliable for general use</t>
        </r>
      </text>
    </comment>
    <comment ref="D87" authorId="0">
      <text>
        <r>
          <rPr>
            <sz val="8"/>
            <color indexed="81"/>
            <rFont val="Tahoma"/>
            <family val="2"/>
          </rPr>
          <t>estimate has a relative standard error greater than 50% and is considered too unreliable for general use</t>
        </r>
      </text>
    </comment>
    <comment ref="E87" authorId="1">
      <text>
        <r>
          <rPr>
            <sz val="9"/>
            <color indexed="81"/>
            <rFont val="Tahoma"/>
            <family val="2"/>
          </rPr>
          <t xml:space="preserve">not available for publication but included in totals where applicable, unless otherwise indicated
</t>
        </r>
      </text>
    </comment>
    <comment ref="F87" authorId="1">
      <text>
        <r>
          <rPr>
            <sz val="9"/>
            <color indexed="81"/>
            <rFont val="Tahoma"/>
            <family val="2"/>
          </rPr>
          <t xml:space="preserve">not available for publication but included in totals where applicable, unless otherwise indicated
</t>
        </r>
      </text>
    </comment>
    <comment ref="G87" authorId="0">
      <text>
        <r>
          <rPr>
            <sz val="8"/>
            <color indexed="81"/>
            <rFont val="Tahoma"/>
            <family val="2"/>
          </rPr>
          <t>**</t>
        </r>
      </text>
    </comment>
    <comment ref="H87" authorId="1">
      <text>
        <r>
          <rPr>
            <sz val="9"/>
            <color indexed="81"/>
            <rFont val="Tahoma"/>
            <family val="2"/>
          </rPr>
          <t xml:space="preserve">not available for publication but included in totals where applicable, unless otherwise indicated
</t>
        </r>
      </text>
    </comment>
    <comment ref="I87" authorId="1">
      <text>
        <r>
          <rPr>
            <sz val="9"/>
            <color indexed="81"/>
            <rFont val="Tahoma"/>
            <family val="2"/>
          </rPr>
          <t xml:space="preserve">not available for publication but included in totals where applicable, unless otherwise indicated
</t>
        </r>
      </text>
    </comment>
    <comment ref="J87" authorId="1">
      <text>
        <r>
          <rPr>
            <sz val="9"/>
            <color indexed="81"/>
            <rFont val="Tahoma"/>
            <family val="2"/>
          </rPr>
          <t xml:space="preserve">not available for publication but included in totals where applicable, unless otherwise indicated
</t>
        </r>
      </text>
    </comment>
    <comment ref="K87" authorId="0">
      <text>
        <r>
          <rPr>
            <sz val="8"/>
            <color indexed="81"/>
            <rFont val="Tahoma"/>
            <family val="2"/>
          </rPr>
          <t>estimate has a relative standard error greater than 50% and is considered too unreliable for general use</t>
        </r>
      </text>
    </comment>
    <comment ref="L87" authorId="1">
      <text>
        <r>
          <rPr>
            <sz val="9"/>
            <color indexed="81"/>
            <rFont val="Tahoma"/>
            <family val="2"/>
          </rPr>
          <t xml:space="preserve">not available for publication but included in totals where applicable, unless otherwise indicated
</t>
        </r>
      </text>
    </comment>
    <comment ref="M87" authorId="0">
      <text>
        <r>
          <rPr>
            <sz val="8"/>
            <color indexed="81"/>
            <rFont val="Tahoma"/>
            <family val="2"/>
          </rPr>
          <t>estimate has a relative standard error of 25% to 50% and should be used with caution</t>
        </r>
      </text>
    </comment>
    <comment ref="N87" authorId="1">
      <text>
        <r>
          <rPr>
            <sz val="9"/>
            <color indexed="81"/>
            <rFont val="Tahoma"/>
            <family val="2"/>
          </rPr>
          <t xml:space="preserve">not available for publication but included in totals where applicable, unless otherwise indicated
</t>
        </r>
      </text>
    </comment>
    <comment ref="C88" authorId="0">
      <text>
        <r>
          <rPr>
            <sz val="8"/>
            <color indexed="81"/>
            <rFont val="Tahoma"/>
            <family val="2"/>
          </rPr>
          <t>estimate has a relative standard error greater than 50% and is considered too unreliable for general use</t>
        </r>
      </text>
    </comment>
    <comment ref="D88" authorId="0">
      <text>
        <r>
          <rPr>
            <sz val="8"/>
            <color indexed="81"/>
            <rFont val="Tahoma"/>
            <family val="2"/>
          </rPr>
          <t>estimate has a relative standard error of 25% to 50% and should be used with caution</t>
        </r>
      </text>
    </comment>
    <comment ref="E88" authorId="0">
      <text>
        <r>
          <rPr>
            <sz val="8"/>
            <color indexed="81"/>
            <rFont val="Tahoma"/>
            <family val="2"/>
          </rPr>
          <t>estimate has a relative standard error of 25% to 50% and should be used with caution</t>
        </r>
      </text>
    </comment>
    <comment ref="F88" authorId="1">
      <text>
        <r>
          <rPr>
            <sz val="9"/>
            <color indexed="81"/>
            <rFont val="Tahoma"/>
            <family val="2"/>
          </rPr>
          <t xml:space="preserve">not available for publication but included in totals where applicable, unless otherwise indicated
</t>
        </r>
      </text>
    </comment>
    <comment ref="G88" authorId="1">
      <text>
        <r>
          <rPr>
            <sz val="9"/>
            <color indexed="81"/>
            <rFont val="Tahoma"/>
            <family val="2"/>
          </rPr>
          <t xml:space="preserve">not available for publication but included in totals where applicable, unless otherwise indicated
</t>
        </r>
      </text>
    </comment>
    <comment ref="H88" authorId="0">
      <text>
        <r>
          <rPr>
            <sz val="8"/>
            <color indexed="81"/>
            <rFont val="Tahoma"/>
            <family val="2"/>
          </rPr>
          <t>estimate has a relative standard error of 25% to 50% and should be used with caution</t>
        </r>
      </text>
    </comment>
    <comment ref="I88" authorId="0">
      <text>
        <r>
          <rPr>
            <sz val="8"/>
            <color indexed="81"/>
            <rFont val="Tahoma"/>
            <family val="2"/>
          </rPr>
          <t>estimate has a relative standard error of 25% to 50% and should be used with caution</t>
        </r>
      </text>
    </comment>
    <comment ref="J88" authorId="0">
      <text>
        <r>
          <rPr>
            <sz val="8"/>
            <color indexed="81"/>
            <rFont val="Tahoma"/>
            <family val="2"/>
          </rPr>
          <t>estimate has a relative standard error of 25% to 50% and should be used with caution</t>
        </r>
      </text>
    </comment>
    <comment ref="K88" authorId="1">
      <text>
        <r>
          <rPr>
            <sz val="9"/>
            <color indexed="81"/>
            <rFont val="Tahoma"/>
            <family val="2"/>
          </rPr>
          <t xml:space="preserve">not available for publication but included in totals where applicable, unless otherwise indicated
</t>
        </r>
      </text>
    </comment>
    <comment ref="L88" authorId="1">
      <text>
        <r>
          <rPr>
            <sz val="9"/>
            <color indexed="81"/>
            <rFont val="Tahoma"/>
            <family val="2"/>
          </rPr>
          <t xml:space="preserve">not available for publication but included in totals where applicable, unless otherwise indicated
</t>
        </r>
      </text>
    </comment>
    <comment ref="N88" authorId="1">
      <text>
        <r>
          <rPr>
            <sz val="9"/>
            <color indexed="81"/>
            <rFont val="Tahoma"/>
            <family val="2"/>
          </rPr>
          <t xml:space="preserve">not available for publication but included in totals where applicable, unless otherwise indicated
</t>
        </r>
      </text>
    </comment>
    <comment ref="C89" authorId="1">
      <text>
        <r>
          <rPr>
            <sz val="9"/>
            <color indexed="81"/>
            <rFont val="Tahoma"/>
            <family val="2"/>
          </rPr>
          <t xml:space="preserve">not available for publication but included in totals where applicable, unless otherwise indicated
</t>
        </r>
      </text>
    </comment>
    <comment ref="D89" authorId="1">
      <text>
        <r>
          <rPr>
            <sz val="9"/>
            <color indexed="81"/>
            <rFont val="Tahoma"/>
            <family val="2"/>
          </rPr>
          <t xml:space="preserve">not available for publication but included in totals where applicable, unless otherwise indicated
</t>
        </r>
      </text>
    </comment>
    <comment ref="E89" authorId="1">
      <text>
        <r>
          <rPr>
            <sz val="9"/>
            <color indexed="81"/>
            <rFont val="Tahoma"/>
            <family val="2"/>
          </rPr>
          <t xml:space="preserve">not available for publication but included in totals where applicable, unless otherwise indicated
</t>
        </r>
      </text>
    </comment>
    <comment ref="F89" authorId="0">
      <text>
        <r>
          <rPr>
            <sz val="8"/>
            <color indexed="81"/>
            <rFont val="Tahoma"/>
            <family val="2"/>
          </rPr>
          <t>estimate has a relative standard error greater than 50% and is considered too unreliable for general use</t>
        </r>
      </text>
    </comment>
    <comment ref="G89" authorId="0">
      <text>
        <r>
          <rPr>
            <sz val="8"/>
            <color indexed="81"/>
            <rFont val="Tahoma"/>
            <family val="2"/>
          </rPr>
          <t>estimate has a relative standard error of 25% to 50% and should be used with caution</t>
        </r>
      </text>
    </comment>
    <comment ref="H89" authorId="1">
      <text>
        <r>
          <rPr>
            <sz val="9"/>
            <color indexed="81"/>
            <rFont val="Tahoma"/>
            <family val="2"/>
          </rPr>
          <t xml:space="preserve">not available for publication but included in totals where applicable, unless otherwise indicated
</t>
        </r>
      </text>
    </comment>
    <comment ref="I89" authorId="0">
      <text>
        <r>
          <rPr>
            <sz val="8"/>
            <color indexed="81"/>
            <rFont val="Tahoma"/>
            <family val="2"/>
          </rPr>
          <t>estimate has a relative standard error of 25% to 50% and should be used with caution</t>
        </r>
      </text>
    </comment>
    <comment ref="J89" authorId="1">
      <text>
        <r>
          <rPr>
            <sz val="9"/>
            <color indexed="81"/>
            <rFont val="Tahoma"/>
            <family val="2"/>
          </rPr>
          <t xml:space="preserve">not available for publication but included in totals where applicable, unless otherwise indicated
</t>
        </r>
      </text>
    </comment>
    <comment ref="K89" authorId="1">
      <text>
        <r>
          <rPr>
            <sz val="9"/>
            <color indexed="81"/>
            <rFont val="Tahoma"/>
            <family val="2"/>
          </rPr>
          <t xml:space="preserve">not available for publication but included in totals where applicable, unless otherwise indicated
</t>
        </r>
      </text>
    </comment>
    <comment ref="L89" authorId="1">
      <text>
        <r>
          <rPr>
            <sz val="9"/>
            <color indexed="81"/>
            <rFont val="Tahoma"/>
            <family val="2"/>
          </rPr>
          <t xml:space="preserve">not available for publication but included in totals where applicable, unless otherwise indicated
</t>
        </r>
      </text>
    </comment>
    <comment ref="M89" authorId="1">
      <text>
        <r>
          <rPr>
            <sz val="9"/>
            <color indexed="81"/>
            <rFont val="Tahoma"/>
            <family val="2"/>
          </rPr>
          <t xml:space="preserve">not available for publication but included in totals where applicable, unless otherwise indicated
</t>
        </r>
      </text>
    </comment>
    <comment ref="O89" authorId="1">
      <text>
        <r>
          <rPr>
            <sz val="9"/>
            <color indexed="81"/>
            <rFont val="Tahoma"/>
            <family val="2"/>
          </rPr>
          <t xml:space="preserve">not available for publication but included in totals where applicable, unless otherwise indicated
</t>
        </r>
      </text>
    </comment>
    <comment ref="C90" authorId="1">
      <text>
        <r>
          <rPr>
            <sz val="9"/>
            <color indexed="81"/>
            <rFont val="Tahoma"/>
            <family val="2"/>
          </rPr>
          <t xml:space="preserve">not available for publication but included in totals where applicable, unless otherwise indicated
</t>
        </r>
      </text>
    </comment>
    <comment ref="D90" authorId="1">
      <text>
        <r>
          <rPr>
            <sz val="9"/>
            <color indexed="81"/>
            <rFont val="Tahoma"/>
            <family val="2"/>
          </rPr>
          <t xml:space="preserve">not available for publication but included in totals where applicable, unless otherwise indicated
</t>
        </r>
      </text>
    </comment>
    <comment ref="E90" authorId="0">
      <text>
        <r>
          <rPr>
            <sz val="8"/>
            <color indexed="81"/>
            <rFont val="Tahoma"/>
            <family val="2"/>
          </rPr>
          <t>estimate has a relative standard error of 25% to 50% and should be used with caution</t>
        </r>
      </text>
    </comment>
    <comment ref="F90" authorId="0">
      <text>
        <r>
          <rPr>
            <sz val="8"/>
            <color indexed="81"/>
            <rFont val="Tahoma"/>
            <family val="2"/>
          </rPr>
          <t>estimate has a relative standard error greater than 50% and is considered too unreliable for general use</t>
        </r>
      </text>
    </comment>
    <comment ref="G90" authorId="1">
      <text>
        <r>
          <rPr>
            <sz val="9"/>
            <color indexed="81"/>
            <rFont val="Tahoma"/>
            <family val="2"/>
          </rPr>
          <t xml:space="preserve">not available for publication but included in totals where applicable, unless otherwise indicated
</t>
        </r>
      </text>
    </comment>
    <comment ref="H90" authorId="0">
      <text>
        <r>
          <rPr>
            <sz val="8"/>
            <color indexed="81"/>
            <rFont val="Tahoma"/>
            <family val="2"/>
          </rPr>
          <t>estimate has a relative standard error of 25% to 50% and should be used with caution</t>
        </r>
      </text>
    </comment>
    <comment ref="I90" authorId="1">
      <text>
        <r>
          <rPr>
            <sz val="9"/>
            <color indexed="81"/>
            <rFont val="Tahoma"/>
            <family val="2"/>
          </rPr>
          <t xml:space="preserve">not available for publication but included in totals where applicable, unless otherwise indicated
</t>
        </r>
      </text>
    </comment>
    <comment ref="J90" authorId="0">
      <text>
        <r>
          <rPr>
            <sz val="8"/>
            <color indexed="81"/>
            <rFont val="Tahoma"/>
            <family val="2"/>
          </rPr>
          <t>estimate has a relative standard error of 25% to 50% and should be used with caution</t>
        </r>
      </text>
    </comment>
    <comment ref="K90" authorId="1">
      <text>
        <r>
          <rPr>
            <sz val="9"/>
            <color indexed="81"/>
            <rFont val="Tahoma"/>
            <family val="2"/>
          </rPr>
          <t xml:space="preserve">not available for publication but included in totals where applicable, unless otherwise indicated
</t>
        </r>
      </text>
    </comment>
    <comment ref="L90" authorId="1">
      <text>
        <r>
          <rPr>
            <sz val="9"/>
            <color indexed="81"/>
            <rFont val="Tahoma"/>
            <family val="2"/>
          </rPr>
          <t xml:space="preserve">not available for publication but included in totals where applicable, unless otherwise indicated
</t>
        </r>
      </text>
    </comment>
    <comment ref="M90" authorId="1">
      <text>
        <r>
          <rPr>
            <sz val="9"/>
            <color indexed="81"/>
            <rFont val="Tahoma"/>
            <family val="2"/>
          </rPr>
          <t xml:space="preserve">not available for publication but included in totals where applicable, unless otherwise indicated
</t>
        </r>
      </text>
    </comment>
    <comment ref="O90" authorId="1">
      <text>
        <r>
          <rPr>
            <sz val="9"/>
            <color indexed="81"/>
            <rFont val="Tahoma"/>
            <family val="2"/>
          </rPr>
          <t xml:space="preserve">not available for publication but included in totals where applicable, unless otherwise indicated
</t>
        </r>
      </text>
    </comment>
    <comment ref="C96" authorId="0">
      <text>
        <r>
          <rPr>
            <sz val="8"/>
            <color indexed="81"/>
            <rFont val="Tahoma"/>
            <family val="2"/>
          </rPr>
          <t>estimate has a relative standard error of 25% to 50% and should be used with caution</t>
        </r>
      </text>
    </comment>
    <comment ref="D96" authorId="0">
      <text>
        <r>
          <rPr>
            <sz val="8"/>
            <color indexed="81"/>
            <rFont val="Tahoma"/>
            <family val="2"/>
          </rPr>
          <t>estimate has a relative standard error of 25% to 50% and should be used with caution</t>
        </r>
      </text>
    </comment>
    <comment ref="E96" authorId="0">
      <text>
        <r>
          <rPr>
            <sz val="8"/>
            <color indexed="81"/>
            <rFont val="Tahoma"/>
            <family val="2"/>
          </rPr>
          <t xml:space="preserve">estimate has a relative standard error of 25% to 50% and should be used with caution
</t>
        </r>
      </text>
    </comment>
    <comment ref="K96" authorId="0">
      <text>
        <r>
          <rPr>
            <sz val="8"/>
            <color indexed="81"/>
            <rFont val="Tahoma"/>
            <family val="2"/>
          </rPr>
          <t>estimate has a relative standard error of 25% to 50% and should be used with caution</t>
        </r>
      </text>
    </comment>
    <comment ref="M96" authorId="0">
      <text>
        <r>
          <rPr>
            <sz val="8"/>
            <color indexed="81"/>
            <rFont val="Tahoma"/>
            <family val="2"/>
          </rPr>
          <t>estimate has a relative standard error of 25% to 50% and should be used with caution</t>
        </r>
      </text>
    </comment>
    <comment ref="C98" authorId="0">
      <text>
        <r>
          <rPr>
            <sz val="8"/>
            <color indexed="81"/>
            <rFont val="Tahoma"/>
            <family val="2"/>
          </rPr>
          <t>estimate has a relative standard error of 25% to 50% and should be used with caution</t>
        </r>
      </text>
    </comment>
    <comment ref="D98" authorId="0">
      <text>
        <r>
          <rPr>
            <sz val="8"/>
            <color indexed="81"/>
            <rFont val="Tahoma"/>
            <family val="2"/>
          </rPr>
          <t>estimate has a relative standard error of 25% to 50% and should be used with caution</t>
        </r>
      </text>
    </comment>
    <comment ref="E98" authorId="1">
      <text>
        <r>
          <rPr>
            <sz val="9"/>
            <color indexed="81"/>
            <rFont val="Tahoma"/>
            <family val="2"/>
          </rPr>
          <t xml:space="preserve">not available for publication but included in totals where applicable, unless otherwise indicated
</t>
        </r>
      </text>
    </comment>
    <comment ref="F98" authorId="1">
      <text>
        <r>
          <rPr>
            <sz val="9"/>
            <color indexed="81"/>
            <rFont val="Tahoma"/>
            <family val="2"/>
          </rPr>
          <t xml:space="preserve">not available for publication but included in totals where applicable, unless otherwise indicated
</t>
        </r>
      </text>
    </comment>
    <comment ref="G98" authorId="0">
      <text>
        <r>
          <rPr>
            <sz val="8"/>
            <color indexed="81"/>
            <rFont val="Tahoma"/>
            <family val="2"/>
          </rPr>
          <t>*</t>
        </r>
      </text>
    </comment>
    <comment ref="H98" authorId="1">
      <text>
        <r>
          <rPr>
            <sz val="9"/>
            <color indexed="81"/>
            <rFont val="Tahoma"/>
            <family val="2"/>
          </rPr>
          <t xml:space="preserve">not available for publication but included in totals where applicable, unless otherwise indicated
</t>
        </r>
      </text>
    </comment>
    <comment ref="I98" authorId="1">
      <text>
        <r>
          <rPr>
            <sz val="9"/>
            <color indexed="81"/>
            <rFont val="Tahoma"/>
            <family val="2"/>
          </rPr>
          <t xml:space="preserve">not available for publication but included in totals where applicable, unless otherwise indicated
</t>
        </r>
      </text>
    </comment>
    <comment ref="J98" authorId="1">
      <text>
        <r>
          <rPr>
            <sz val="9"/>
            <color indexed="81"/>
            <rFont val="Tahoma"/>
            <family val="2"/>
          </rPr>
          <t xml:space="preserve">not available for publication but included in totals where applicable, unless otherwise indicated
</t>
        </r>
      </text>
    </comment>
    <comment ref="K98" authorId="0">
      <text>
        <r>
          <rPr>
            <sz val="8"/>
            <color indexed="81"/>
            <rFont val="Tahoma"/>
            <family val="2"/>
          </rPr>
          <t>estimate has a relative standard error of 25% to 50% and should be used with caution</t>
        </r>
      </text>
    </comment>
    <comment ref="L98" authorId="1">
      <text>
        <r>
          <rPr>
            <sz val="9"/>
            <color indexed="81"/>
            <rFont val="Tahoma"/>
            <family val="2"/>
          </rPr>
          <t xml:space="preserve">not available for publication but included in totals where applicable, unless otherwise indicated
</t>
        </r>
      </text>
    </comment>
    <comment ref="N98" authorId="1">
      <text>
        <r>
          <rPr>
            <sz val="9"/>
            <color indexed="81"/>
            <rFont val="Tahoma"/>
            <family val="2"/>
          </rPr>
          <t xml:space="preserve">not available for publication but included in totals where applicable, unless otherwise indicated
</t>
        </r>
      </text>
    </comment>
    <comment ref="C99" authorId="0">
      <text>
        <r>
          <rPr>
            <sz val="8"/>
            <color indexed="81"/>
            <rFont val="Tahoma"/>
            <family val="2"/>
          </rPr>
          <t>estimate has a relative standard error of 25% to 50% and should be used with caution</t>
        </r>
      </text>
    </comment>
    <comment ref="E99" authorId="0">
      <text>
        <r>
          <rPr>
            <sz val="8"/>
            <color indexed="81"/>
            <rFont val="Tahoma"/>
            <family val="2"/>
          </rPr>
          <t>estimate has a relative standard error of 25% to 50% and should be used with caution</t>
        </r>
      </text>
    </comment>
    <comment ref="F99" authorId="1">
      <text>
        <r>
          <rPr>
            <sz val="9"/>
            <color indexed="81"/>
            <rFont val="Tahoma"/>
            <family val="2"/>
          </rPr>
          <t xml:space="preserve">not available for publication but included in totals where applicable, unless otherwise indicated
</t>
        </r>
      </text>
    </comment>
    <comment ref="G99" authorId="1">
      <text>
        <r>
          <rPr>
            <sz val="9"/>
            <color indexed="81"/>
            <rFont val="Tahoma"/>
            <family val="2"/>
          </rPr>
          <t xml:space="preserve">not available for publication but included in totals where applicable, unless otherwise indicated
</t>
        </r>
      </text>
    </comment>
    <comment ref="K99" authorId="1">
      <text>
        <r>
          <rPr>
            <sz val="9"/>
            <color indexed="81"/>
            <rFont val="Tahoma"/>
            <family val="2"/>
          </rPr>
          <t xml:space="preserve">not available for publication but included in totals where applicable, unless otherwise indicated
</t>
        </r>
      </text>
    </comment>
    <comment ref="L99" authorId="1">
      <text>
        <r>
          <rPr>
            <sz val="9"/>
            <color indexed="81"/>
            <rFont val="Tahoma"/>
            <family val="2"/>
          </rPr>
          <t xml:space="preserve">not available for publication but included in totals where applicable, unless otherwise indicated
</t>
        </r>
      </text>
    </comment>
    <comment ref="N99" authorId="1">
      <text>
        <r>
          <rPr>
            <sz val="9"/>
            <color indexed="81"/>
            <rFont val="Tahoma"/>
            <family val="2"/>
          </rPr>
          <t xml:space="preserve">not available for publication but included in totals where applicable, unless otherwise indicated
</t>
        </r>
      </text>
    </comment>
    <comment ref="C100" authorId="1">
      <text>
        <r>
          <rPr>
            <sz val="9"/>
            <color indexed="81"/>
            <rFont val="Tahoma"/>
            <family val="2"/>
          </rPr>
          <t xml:space="preserve">not available for publication but included in totals where applicable, unless otherwise indicated
</t>
        </r>
      </text>
    </comment>
    <comment ref="D100" authorId="1">
      <text>
        <r>
          <rPr>
            <sz val="9"/>
            <color indexed="81"/>
            <rFont val="Tahoma"/>
            <family val="2"/>
          </rPr>
          <t xml:space="preserve">not available for publication but included in totals where applicable, unless otherwise indicated
</t>
        </r>
      </text>
    </comment>
    <comment ref="E100" authorId="1">
      <text>
        <r>
          <rPr>
            <sz val="9"/>
            <color indexed="81"/>
            <rFont val="Tahoma"/>
            <family val="2"/>
          </rPr>
          <t xml:space="preserve">not available for publication but included in totals where applicable, unless otherwise indicated
</t>
        </r>
      </text>
    </comment>
    <comment ref="H100" authorId="1">
      <text>
        <r>
          <rPr>
            <sz val="9"/>
            <color indexed="81"/>
            <rFont val="Tahoma"/>
            <family val="2"/>
          </rPr>
          <t xml:space="preserve">not available for publication but included in totals where applicable, unless otherwise indicated
</t>
        </r>
      </text>
    </comment>
    <comment ref="I100" authorId="0">
      <text>
        <r>
          <rPr>
            <sz val="8"/>
            <color indexed="81"/>
            <rFont val="Tahoma"/>
            <family val="2"/>
          </rPr>
          <t>estimate has a relative standard error of 25% to 50% and should be used with caution</t>
        </r>
      </text>
    </comment>
    <comment ref="J100" authorId="1">
      <text>
        <r>
          <rPr>
            <sz val="9"/>
            <color indexed="81"/>
            <rFont val="Tahoma"/>
            <family val="2"/>
          </rPr>
          <t xml:space="preserve">not available for publication but included in totals where applicable, unless otherwise indicated
</t>
        </r>
      </text>
    </comment>
    <comment ref="K100" authorId="1">
      <text>
        <r>
          <rPr>
            <sz val="9"/>
            <color indexed="81"/>
            <rFont val="Tahoma"/>
            <family val="2"/>
          </rPr>
          <t xml:space="preserve">not available for publication but included in totals where applicable, unless otherwise indicated
</t>
        </r>
      </text>
    </comment>
    <comment ref="L100" authorId="1">
      <text>
        <r>
          <rPr>
            <sz val="9"/>
            <color indexed="81"/>
            <rFont val="Tahoma"/>
            <family val="2"/>
          </rPr>
          <t xml:space="preserve">not available for publication but included in totals where applicable, unless otherwise indicated
</t>
        </r>
      </text>
    </comment>
    <comment ref="M100" authorId="1">
      <text>
        <r>
          <rPr>
            <sz val="9"/>
            <color indexed="81"/>
            <rFont val="Tahoma"/>
            <family val="2"/>
          </rPr>
          <t xml:space="preserve">not available for publication but included in totals where applicable, unless otherwise indicated
</t>
        </r>
      </text>
    </comment>
    <comment ref="O100" authorId="1">
      <text>
        <r>
          <rPr>
            <sz val="9"/>
            <color indexed="81"/>
            <rFont val="Tahoma"/>
            <family val="2"/>
          </rPr>
          <t xml:space="preserve">not available for publication but included in totals where applicable, unless otherwise indicated
</t>
        </r>
      </text>
    </comment>
    <comment ref="C101" authorId="1">
      <text>
        <r>
          <rPr>
            <sz val="9"/>
            <color indexed="81"/>
            <rFont val="Tahoma"/>
            <family val="2"/>
          </rPr>
          <t xml:space="preserve">not available for publication but included in totals where applicable, unless otherwise indicated
</t>
        </r>
      </text>
    </comment>
    <comment ref="D101" authorId="1">
      <text>
        <r>
          <rPr>
            <sz val="9"/>
            <color indexed="81"/>
            <rFont val="Tahoma"/>
            <family val="2"/>
          </rPr>
          <t xml:space="preserve">not available for publication but included in totals where applicable, unless otherwise indicated
</t>
        </r>
      </text>
    </comment>
    <comment ref="E101" authorId="0">
      <text>
        <r>
          <rPr>
            <sz val="8"/>
            <color indexed="81"/>
            <rFont val="Tahoma"/>
            <family val="2"/>
          </rPr>
          <t>estimate has a relative standard error of 25% to 50% and should be used with caution</t>
        </r>
      </text>
    </comment>
    <comment ref="F101" authorId="0">
      <text>
        <r>
          <rPr>
            <sz val="8"/>
            <color indexed="81"/>
            <rFont val="Tahoma"/>
            <family val="2"/>
          </rPr>
          <t>estimate has a relative standard error of 25% to 50% and should be used with caution</t>
        </r>
      </text>
    </comment>
    <comment ref="G101" authorId="1">
      <text>
        <r>
          <rPr>
            <sz val="9"/>
            <color indexed="81"/>
            <rFont val="Tahoma"/>
            <family val="2"/>
          </rPr>
          <t xml:space="preserve">not available for publication but included in totals where applicable, unless otherwise indicated
</t>
        </r>
      </text>
    </comment>
    <comment ref="H101" authorId="0">
      <text>
        <r>
          <rPr>
            <sz val="8"/>
            <color indexed="81"/>
            <rFont val="Tahoma"/>
            <family val="2"/>
          </rPr>
          <t>estimate has a relative standard error of 25% to 50% and should be used with caution</t>
        </r>
      </text>
    </comment>
    <comment ref="I101" authorId="1">
      <text>
        <r>
          <rPr>
            <sz val="9"/>
            <color indexed="81"/>
            <rFont val="Tahoma"/>
            <family val="2"/>
          </rPr>
          <t xml:space="preserve">not available for publication but included in totals where applicable, unless otherwise indicated
</t>
        </r>
      </text>
    </comment>
    <comment ref="J101" authorId="0">
      <text>
        <r>
          <rPr>
            <sz val="8"/>
            <color indexed="81"/>
            <rFont val="Tahoma"/>
            <family val="2"/>
          </rPr>
          <t>estimate has a relative standard error of 25% to 50% and should be used with caution</t>
        </r>
      </text>
    </comment>
    <comment ref="K101" authorId="1">
      <text>
        <r>
          <rPr>
            <sz val="9"/>
            <color indexed="81"/>
            <rFont val="Tahoma"/>
            <family val="2"/>
          </rPr>
          <t xml:space="preserve">not available for publication but included in totals where applicable, unless otherwise indicated
</t>
        </r>
      </text>
    </comment>
    <comment ref="L101" authorId="1">
      <text>
        <r>
          <rPr>
            <sz val="9"/>
            <color indexed="81"/>
            <rFont val="Tahoma"/>
            <family val="2"/>
          </rPr>
          <t xml:space="preserve">not available for publication but included in totals where applicable, unless otherwise indicated
</t>
        </r>
      </text>
    </comment>
    <comment ref="M101" authorId="1">
      <text>
        <r>
          <rPr>
            <sz val="9"/>
            <color indexed="81"/>
            <rFont val="Tahoma"/>
            <family val="2"/>
          </rPr>
          <t xml:space="preserve">not available for publication but included in totals where applicable, unless otherwise indicated
</t>
        </r>
      </text>
    </comment>
    <comment ref="O101" authorId="1">
      <text>
        <r>
          <rPr>
            <sz val="9"/>
            <color indexed="81"/>
            <rFont val="Tahoma"/>
            <family val="2"/>
          </rPr>
          <t xml:space="preserve">not available for publication but included in totals where applicable, unless otherwise indicated
</t>
        </r>
      </text>
    </comment>
  </commentList>
</comments>
</file>

<file path=xl/comments4.xml><?xml version="1.0" encoding="utf-8"?>
<comments xmlns="http://schemas.openxmlformats.org/spreadsheetml/2006/main">
  <authors>
    <author>A satisfied Microsoft Office user</author>
    <author>Leon Souter</author>
  </authors>
  <commentList>
    <comment ref="D18" authorId="0">
      <text>
        <r>
          <rPr>
            <sz val="8"/>
            <color indexed="81"/>
            <rFont val="Tahoma"/>
            <family val="2"/>
          </rPr>
          <t>estimate has a relative standard error of 25% to 50% and should be used with caution</t>
        </r>
      </text>
    </comment>
    <comment ref="E18" authorId="0">
      <text>
        <r>
          <rPr>
            <sz val="8"/>
            <color indexed="81"/>
            <rFont val="Tahoma"/>
            <family val="2"/>
          </rPr>
          <t>estimate has a relative standard error of 25% to 50% and should be used with caution</t>
        </r>
      </text>
    </comment>
    <comment ref="F18" authorId="0">
      <text>
        <r>
          <rPr>
            <sz val="8"/>
            <color indexed="81"/>
            <rFont val="Tahoma"/>
            <family val="2"/>
          </rPr>
          <t>estimate has a relative standard error of 25% to 50% and should be used with caution</t>
        </r>
      </text>
    </comment>
    <comment ref="D19" authorId="0">
      <text>
        <r>
          <rPr>
            <sz val="8"/>
            <color indexed="81"/>
            <rFont val="Tahoma"/>
            <family val="2"/>
          </rPr>
          <t>estimate has a relative standard error of 25% to 50% and should be used with caution</t>
        </r>
      </text>
    </comment>
    <comment ref="H20" authorId="0">
      <text>
        <r>
          <rPr>
            <sz val="8"/>
            <color indexed="81"/>
            <rFont val="Tahoma"/>
            <family val="2"/>
          </rPr>
          <t>estimate has a relative standard error of 25% to 50% and should be used with caution</t>
        </r>
      </text>
    </comment>
    <comment ref="I20" authorId="1">
      <text>
        <r>
          <rPr>
            <sz val="9"/>
            <color indexed="81"/>
            <rFont val="Tahoma"/>
            <family val="2"/>
          </rPr>
          <t xml:space="preserve">not available for publication but included in totals where applicable, unless otherwise indicated
</t>
        </r>
      </text>
    </comment>
    <comment ref="J20" authorId="1">
      <text>
        <r>
          <rPr>
            <sz val="9"/>
            <color indexed="81"/>
            <rFont val="Tahoma"/>
            <family val="2"/>
          </rPr>
          <t xml:space="preserve">not available for publication but included in totals where applicable, unless otherwise indicated
</t>
        </r>
      </text>
    </comment>
    <comment ref="K20" authorId="0">
      <text>
        <r>
          <rPr>
            <sz val="9"/>
            <color indexed="81"/>
            <rFont val="Tahoma"/>
            <family val="2"/>
          </rPr>
          <t>estimate has a relative standard error greater than 50% and is considered too unreliable for general use</t>
        </r>
      </text>
    </comment>
    <comment ref="D23" authorId="1">
      <text>
        <r>
          <rPr>
            <sz val="9"/>
            <color indexed="81"/>
            <rFont val="Tahoma"/>
            <family val="2"/>
          </rPr>
          <t>not available for publication but included in totals where applicable, unless otherwise indicated</t>
        </r>
        <r>
          <rPr>
            <sz val="9"/>
            <color indexed="81"/>
            <rFont val="Tahoma"/>
            <family val="2"/>
          </rPr>
          <t xml:space="preserve">
</t>
        </r>
      </text>
    </comment>
    <comment ref="E23" authorId="0">
      <text>
        <r>
          <rPr>
            <sz val="8"/>
            <color indexed="81"/>
            <rFont val="Tahoma"/>
            <family val="2"/>
          </rPr>
          <t>estimate has a relative standard error of 25% to 50% and should be used with caution</t>
        </r>
      </text>
    </comment>
    <comment ref="F23" authorId="1">
      <text>
        <r>
          <rPr>
            <sz val="9"/>
            <color indexed="81"/>
            <rFont val="Tahoma"/>
            <family val="2"/>
          </rPr>
          <t xml:space="preserve">not available for publication but included in totals where applicable, unless otherwise indicated
</t>
        </r>
      </text>
    </comment>
    <comment ref="F24" authorId="0">
      <text>
        <r>
          <rPr>
            <sz val="8"/>
            <color indexed="81"/>
            <rFont val="Tahoma"/>
            <family val="2"/>
          </rPr>
          <t>estimate has a relative standard error of 25% to 50% and should be used with caution</t>
        </r>
      </text>
    </comment>
    <comment ref="D25" authorId="1">
      <text>
        <r>
          <rPr>
            <sz val="9"/>
            <color indexed="81"/>
            <rFont val="Tahoma"/>
            <family val="2"/>
          </rPr>
          <t xml:space="preserve">not available for publication but included in totals where applicable, unless otherwise indicated
</t>
        </r>
      </text>
    </comment>
    <comment ref="E25" authorId="0">
      <text>
        <r>
          <rPr>
            <sz val="8"/>
            <color indexed="81"/>
            <rFont val="Tahoma"/>
            <family val="2"/>
          </rPr>
          <t>estimate has a relative standard error greater than 50% and is considered too unreliable for general use</t>
        </r>
      </text>
    </comment>
    <comment ref="G25" authorId="0">
      <text>
        <r>
          <rPr>
            <sz val="8"/>
            <color indexed="81"/>
            <rFont val="Tahoma"/>
            <family val="2"/>
          </rPr>
          <t>estimate has a relative standard error of 25% to 50% and should be used with caution</t>
        </r>
      </text>
    </comment>
    <comment ref="H25" authorId="0">
      <text>
        <r>
          <rPr>
            <sz val="8"/>
            <color indexed="81"/>
            <rFont val="Tahoma"/>
            <family val="2"/>
          </rPr>
          <t>estimate has a relative standard error of 25% to 50% and should be used with caution</t>
        </r>
      </text>
    </comment>
    <comment ref="H26" authorId="0">
      <text>
        <r>
          <rPr>
            <sz val="8"/>
            <color indexed="81"/>
            <rFont val="Tahoma"/>
            <family val="2"/>
          </rPr>
          <t>estimate has a relative standard error of 25% to 50% and should be used with caution</t>
        </r>
      </text>
    </comment>
    <comment ref="I26" authorId="1">
      <text>
        <r>
          <rPr>
            <sz val="9"/>
            <color indexed="81"/>
            <rFont val="Tahoma"/>
            <family val="2"/>
          </rPr>
          <t xml:space="preserve">not available for publication but included in totals where applicable, unless otherwise indicated
</t>
        </r>
      </text>
    </comment>
    <comment ref="J26" authorId="1">
      <text>
        <r>
          <rPr>
            <sz val="9"/>
            <color indexed="81"/>
            <rFont val="Tahoma"/>
            <family val="2"/>
          </rPr>
          <t xml:space="preserve">not available for publication but included in totals where applicable, unless otherwise indicated
</t>
        </r>
      </text>
    </comment>
    <comment ref="K26" authorId="0">
      <text>
        <r>
          <rPr>
            <sz val="9"/>
            <color indexed="81"/>
            <rFont val="Tahoma"/>
            <family val="2"/>
          </rPr>
          <t>estimate has a relative standard error of 25% to 50% and should be used with caution</t>
        </r>
      </text>
    </comment>
    <comment ref="D29" authorId="0">
      <text>
        <r>
          <rPr>
            <sz val="8"/>
            <color indexed="81"/>
            <rFont val="Tahoma"/>
            <family val="2"/>
          </rPr>
          <t>estimate has a relative standard error of 25% to 50% and should be used with caution</t>
        </r>
      </text>
    </comment>
    <comment ref="E29" authorId="0">
      <text>
        <r>
          <rPr>
            <sz val="8"/>
            <color indexed="81"/>
            <rFont val="Tahoma"/>
            <family val="2"/>
          </rPr>
          <t>estimate has a relative standard error greater than 50% and is considered too unreliable for general use</t>
        </r>
      </text>
    </comment>
    <comment ref="F29" authorId="0">
      <text>
        <r>
          <rPr>
            <sz val="8"/>
            <color indexed="81"/>
            <rFont val="Tahoma"/>
            <family val="2"/>
          </rPr>
          <t>estimate has a relative standard error of 25% to 50% and should be used with caution</t>
        </r>
      </text>
    </comment>
    <comment ref="H31" authorId="0">
      <text>
        <r>
          <rPr>
            <sz val="8"/>
            <color indexed="81"/>
            <rFont val="Tahoma"/>
            <family val="2"/>
          </rPr>
          <t>estimate has a relative standard error of 25% to 50% and should be used with caution</t>
        </r>
      </text>
    </comment>
    <comment ref="I31" authorId="1">
      <text>
        <r>
          <rPr>
            <sz val="9"/>
            <color indexed="81"/>
            <rFont val="Tahoma"/>
            <family val="2"/>
          </rPr>
          <t xml:space="preserve">not available for publication but included in totals where applicable, unless otherwise indicated
</t>
        </r>
      </text>
    </comment>
    <comment ref="J31" authorId="1">
      <text>
        <r>
          <rPr>
            <sz val="9"/>
            <color indexed="81"/>
            <rFont val="Tahoma"/>
            <family val="2"/>
          </rPr>
          <t xml:space="preserve">not available for publication but included in totals where applicable, unless otherwise indicated
</t>
        </r>
      </text>
    </comment>
    <comment ref="K31" authorId="0">
      <text>
        <r>
          <rPr>
            <sz val="9"/>
            <color indexed="81"/>
            <rFont val="Tahoma"/>
            <family val="2"/>
          </rPr>
          <t>estimate has a relative standard error greater than 50% and is considered too unreliable for general use</t>
        </r>
      </text>
    </comment>
    <comment ref="D34" authorId="1">
      <text>
        <r>
          <rPr>
            <sz val="9"/>
            <color indexed="81"/>
            <rFont val="Tahoma"/>
            <family val="2"/>
          </rPr>
          <t xml:space="preserve">not available for publication but included in totals where applicable, unless otherwise indicated
</t>
        </r>
      </text>
    </comment>
    <comment ref="F34" authorId="1">
      <text>
        <r>
          <rPr>
            <sz val="9"/>
            <color indexed="81"/>
            <rFont val="Tahoma"/>
            <family val="2"/>
          </rPr>
          <t>not available for publication but included in totals where applicable, unless otherwise indicated</t>
        </r>
      </text>
    </comment>
    <comment ref="F35" authorId="0">
      <text>
        <r>
          <rPr>
            <sz val="8"/>
            <color indexed="81"/>
            <rFont val="Tahoma"/>
            <family val="2"/>
          </rPr>
          <t>estimate has a relative standard error greater than 50% and is considered too unreliable for general use</t>
        </r>
      </text>
    </comment>
    <comment ref="D36" authorId="1">
      <text>
        <r>
          <rPr>
            <sz val="9"/>
            <color indexed="81"/>
            <rFont val="Tahoma"/>
            <family val="2"/>
          </rPr>
          <t xml:space="preserve">not available for publication but included in totals where applicable, unless otherwise indicated
</t>
        </r>
      </text>
    </comment>
    <comment ref="E36" authorId="0">
      <text>
        <r>
          <rPr>
            <sz val="8"/>
            <color indexed="81"/>
            <rFont val="Tahoma"/>
            <family val="2"/>
          </rPr>
          <t>estimate has a relative standard error of 25% to 50% and should be used with caution</t>
        </r>
      </text>
    </comment>
    <comment ref="D37" authorId="0">
      <text>
        <r>
          <rPr>
            <sz val="8"/>
            <color indexed="81"/>
            <rFont val="Tahoma"/>
            <family val="2"/>
          </rPr>
          <t>estimate has a relative standard error of 25% to 50% and should be used with caution</t>
        </r>
      </text>
    </comment>
    <comment ref="E37" authorId="0">
      <text>
        <r>
          <rPr>
            <sz val="8"/>
            <color indexed="81"/>
            <rFont val="Tahoma"/>
            <family val="2"/>
          </rPr>
          <t>estimate has a relative standard error of 25% to 50% and should be used with caution</t>
        </r>
      </text>
    </comment>
    <comment ref="F37" authorId="0">
      <text>
        <r>
          <rPr>
            <sz val="8"/>
            <color indexed="81"/>
            <rFont val="Tahoma"/>
            <family val="2"/>
          </rPr>
          <t>estimate has a relative standard error of 25% to 50% and should be used with caution</t>
        </r>
      </text>
    </comment>
    <comment ref="G37" authorId="0">
      <text>
        <r>
          <rPr>
            <sz val="8"/>
            <color indexed="81"/>
            <rFont val="Tahoma"/>
            <family val="2"/>
          </rPr>
          <t>estimate has a relative standard error of 25% to 50% and should be used with caution</t>
        </r>
      </text>
    </comment>
    <comment ref="H37" authorId="0">
      <text>
        <r>
          <rPr>
            <sz val="8"/>
            <color indexed="81"/>
            <rFont val="Tahoma"/>
            <family val="2"/>
          </rPr>
          <t>estimate has a relative standard error greater than 50% and is considered too unreliable for general use</t>
        </r>
      </text>
    </comment>
    <comment ref="I37" authorId="1">
      <text>
        <r>
          <rPr>
            <sz val="9"/>
            <color indexed="81"/>
            <rFont val="Tahoma"/>
            <family val="2"/>
          </rPr>
          <t xml:space="preserve">not available for publication but included in totals where applicable, unless otherwise indicated
</t>
        </r>
      </text>
    </comment>
    <comment ref="J37" authorId="1">
      <text>
        <r>
          <rPr>
            <sz val="9"/>
            <color indexed="81"/>
            <rFont val="Tahoma"/>
            <family val="2"/>
          </rPr>
          <t xml:space="preserve">not available for publication but included in totals where applicable, unless otherwise indicated
</t>
        </r>
      </text>
    </comment>
    <comment ref="K37" authorId="0">
      <text>
        <r>
          <rPr>
            <sz val="9"/>
            <color indexed="81"/>
            <rFont val="Tahoma"/>
            <family val="2"/>
          </rPr>
          <t>estimate has a relative standard error of 25% to 50% and should be used with caution</t>
        </r>
      </text>
    </comment>
    <comment ref="D40" authorId="0">
      <text>
        <r>
          <rPr>
            <sz val="8"/>
            <color indexed="81"/>
            <rFont val="Tahoma"/>
            <family val="2"/>
          </rPr>
          <t>estimate has a relative standard error of 25% to 50% and should be used with caution</t>
        </r>
      </text>
    </comment>
    <comment ref="E40" authorId="0">
      <text>
        <r>
          <rPr>
            <sz val="8"/>
            <color indexed="81"/>
            <rFont val="Tahoma"/>
            <family val="2"/>
          </rPr>
          <t>estimate has a relative standard error of 25% to 50% and should be used with caution</t>
        </r>
      </text>
    </comment>
    <comment ref="H42" authorId="0">
      <text>
        <r>
          <rPr>
            <sz val="8"/>
            <color indexed="81"/>
            <rFont val="Tahoma"/>
            <family val="2"/>
          </rPr>
          <t>estimate has a relative standard error of 25% to 50% and should be used with caution</t>
        </r>
      </text>
    </comment>
    <comment ref="I42" authorId="0">
      <text>
        <r>
          <rPr>
            <sz val="8"/>
            <color indexed="81"/>
            <rFont val="Tahoma"/>
            <family val="2"/>
          </rPr>
          <t>estimate has a relative standard error of 25% to 50% and should be used with caution</t>
        </r>
      </text>
    </comment>
    <comment ref="J42" authorId="0">
      <text>
        <r>
          <rPr>
            <sz val="8"/>
            <color indexed="81"/>
            <rFont val="Tahoma"/>
            <family val="2"/>
          </rPr>
          <t>estimate has a relative standard error greater than 50% and is considered too unreliable for general use</t>
        </r>
      </text>
    </comment>
    <comment ref="K42" authorId="0">
      <text>
        <r>
          <rPr>
            <sz val="9"/>
            <color indexed="81"/>
            <rFont val="Tahoma"/>
            <family val="2"/>
          </rPr>
          <t>estimate has a relative standard error greater than 50% and is considered too unreliable for general use</t>
        </r>
      </text>
    </comment>
    <comment ref="D45" authorId="1">
      <text>
        <r>
          <rPr>
            <sz val="9"/>
            <color indexed="81"/>
            <rFont val="Tahoma"/>
            <family val="2"/>
          </rPr>
          <t xml:space="preserve">not available for publication but included in totals where applicable, unless otherwise indicated
</t>
        </r>
      </text>
    </comment>
    <comment ref="F45" authorId="1">
      <text>
        <r>
          <rPr>
            <sz val="9"/>
            <color indexed="81"/>
            <rFont val="Tahoma"/>
            <family val="2"/>
          </rPr>
          <t xml:space="preserve">not available for publication but included in totals where applicable, unless otherwise indicated
</t>
        </r>
      </text>
    </comment>
    <comment ref="F46" authorId="0">
      <text>
        <r>
          <rPr>
            <sz val="8"/>
            <color indexed="81"/>
            <rFont val="Tahoma"/>
            <family val="2"/>
          </rPr>
          <t>estimate has a relative standard error of 25% to 50% and should be used with caution</t>
        </r>
      </text>
    </comment>
    <comment ref="D47" authorId="1">
      <text>
        <r>
          <rPr>
            <sz val="9"/>
            <color indexed="81"/>
            <rFont val="Tahoma"/>
            <family val="2"/>
          </rPr>
          <t xml:space="preserve">not available for publication but included in totals where applicable, unless otherwise indicated
</t>
        </r>
      </text>
    </comment>
    <comment ref="E47" authorId="0">
      <text>
        <r>
          <rPr>
            <sz val="8"/>
            <color indexed="81"/>
            <rFont val="Tahoma"/>
            <family val="2"/>
          </rPr>
          <t>estimate has a relative standard error of 25% to 50% and should be used with caution</t>
        </r>
      </text>
    </comment>
    <comment ref="F47" authorId="1">
      <text>
        <r>
          <rPr>
            <sz val="9"/>
            <color indexed="81"/>
            <rFont val="Tahoma"/>
            <family val="2"/>
          </rPr>
          <t xml:space="preserve">not available for publication but included in totals where applicable, unless otherwise indicated
</t>
        </r>
      </text>
    </comment>
    <comment ref="H48" authorId="0">
      <text>
        <r>
          <rPr>
            <sz val="8"/>
            <color indexed="81"/>
            <rFont val="Tahoma"/>
            <family val="2"/>
          </rPr>
          <t>estimate has a relative standard error of 25% to 50% and should be used with caution</t>
        </r>
      </text>
    </comment>
    <comment ref="D53" authorId="0">
      <text>
        <r>
          <rPr>
            <sz val="8"/>
            <color indexed="81"/>
            <rFont val="Tahoma"/>
            <family val="2"/>
          </rPr>
          <t>estimate has a relative standard error of 25% to 50% and should be used with caution</t>
        </r>
      </text>
    </comment>
    <comment ref="E53" authorId="0">
      <text>
        <r>
          <rPr>
            <sz val="8"/>
            <color indexed="81"/>
            <rFont val="Tahoma"/>
            <family val="2"/>
          </rPr>
          <t>estimate has a relative standard error of 25% to 50% and should be used with caution</t>
        </r>
      </text>
    </comment>
    <comment ref="F53" authorId="0">
      <text>
        <r>
          <rPr>
            <sz val="8"/>
            <color indexed="81"/>
            <rFont val="Tahoma"/>
            <family val="2"/>
          </rPr>
          <t>estimate has a relative standard error of 25% to 50% and should be used with caution</t>
        </r>
      </text>
    </comment>
    <comment ref="D54" authorId="0">
      <text>
        <r>
          <rPr>
            <sz val="8"/>
            <color indexed="81"/>
            <rFont val="Tahoma"/>
            <family val="2"/>
          </rPr>
          <t>estimate has a relative standard error of 25% to 50% and should be used with caution</t>
        </r>
      </text>
    </comment>
    <comment ref="H55" authorId="1">
      <text>
        <r>
          <rPr>
            <sz val="9"/>
            <color indexed="81"/>
            <rFont val="Tahoma"/>
            <family val="2"/>
          </rPr>
          <t xml:space="preserve">not available for publication but included in totals where applicable, unless otherwise indicated
</t>
        </r>
      </text>
    </comment>
    <comment ref="I55" authorId="0">
      <text>
        <r>
          <rPr>
            <sz val="8"/>
            <color indexed="81"/>
            <rFont val="Tahoma"/>
            <family val="2"/>
          </rPr>
          <t>estimate has a relative standard error greater than 50% and is considered too unreliable for general use</t>
        </r>
      </text>
    </comment>
    <comment ref="J55" authorId="1">
      <text>
        <r>
          <rPr>
            <sz val="9"/>
            <color indexed="81"/>
            <rFont val="Tahoma"/>
            <family val="2"/>
          </rPr>
          <t xml:space="preserve">not available for publication but included in totals where applicable, unless otherwise indicated
</t>
        </r>
      </text>
    </comment>
    <comment ref="K55" authorId="1">
      <text>
        <r>
          <rPr>
            <sz val="9"/>
            <color indexed="81"/>
            <rFont val="Tahoma"/>
            <family val="2"/>
          </rPr>
          <t xml:space="preserve">estimate has a relative standard error greater than 50% and is considered too unreliable for general use
</t>
        </r>
      </text>
    </comment>
    <comment ref="D58" authorId="1">
      <text>
        <r>
          <rPr>
            <sz val="9"/>
            <color indexed="81"/>
            <rFont val="Tahoma"/>
            <family val="2"/>
          </rPr>
          <t xml:space="preserve">not available for publication but included in totals where applicable, unless otherwise indicated
</t>
        </r>
      </text>
    </comment>
    <comment ref="E58" authorId="1">
      <text>
        <r>
          <rPr>
            <sz val="9"/>
            <color indexed="81"/>
            <rFont val="Tahoma"/>
            <family val="2"/>
          </rPr>
          <t xml:space="preserve">not available for publication but included in totals where applicable, unless otherwise indicated
</t>
        </r>
      </text>
    </comment>
    <comment ref="H58" authorId="1">
      <text>
        <r>
          <rPr>
            <sz val="9"/>
            <color indexed="81"/>
            <rFont val="Tahoma"/>
            <family val="2"/>
          </rPr>
          <t xml:space="preserve">not available for publication but included in totals where applicable, unless otherwise indicated
</t>
        </r>
      </text>
    </comment>
    <comment ref="J58" authorId="1">
      <text>
        <r>
          <rPr>
            <sz val="9"/>
            <color indexed="81"/>
            <rFont val="Tahoma"/>
            <family val="2"/>
          </rPr>
          <t xml:space="preserve">not available for publication but included in totals where applicable, unless otherwise indicated
</t>
        </r>
      </text>
    </comment>
    <comment ref="F59" authorId="0">
      <text>
        <r>
          <rPr>
            <sz val="8"/>
            <color indexed="81"/>
            <rFont val="Tahoma"/>
            <family val="2"/>
          </rPr>
          <t>estimate has a relative standard error of 25% to 50% and should be used with caution</t>
        </r>
      </text>
    </comment>
    <comment ref="D60" authorId="1">
      <text>
        <r>
          <rPr>
            <sz val="9"/>
            <color indexed="81"/>
            <rFont val="Tahoma"/>
            <family val="2"/>
          </rPr>
          <t xml:space="preserve">not available for publication but included in totals where applicable, unless otherwise indicated
</t>
        </r>
      </text>
    </comment>
    <comment ref="E60" authorId="1">
      <text>
        <r>
          <rPr>
            <sz val="9"/>
            <color indexed="81"/>
            <rFont val="Tahoma"/>
            <family val="2"/>
          </rPr>
          <t xml:space="preserve">not available for publication but included in totals where applicable, unless otherwise indicated
</t>
        </r>
      </text>
    </comment>
    <comment ref="F60" authorId="0">
      <text>
        <r>
          <rPr>
            <sz val="8"/>
            <color indexed="81"/>
            <rFont val="Tahoma"/>
            <family val="2"/>
          </rPr>
          <t>estimate has a relative standard error of 25% to 50% and should be used with caution</t>
        </r>
      </text>
    </comment>
    <comment ref="G60" authorId="0">
      <text>
        <r>
          <rPr>
            <sz val="8"/>
            <color indexed="81"/>
            <rFont val="Tahoma"/>
            <family val="2"/>
          </rPr>
          <t>estimate has a relative standard error greater than 50% and is considered too unreliable for general use</t>
        </r>
      </text>
    </comment>
    <comment ref="H61" authorId="0">
      <text>
        <r>
          <rPr>
            <sz val="8"/>
            <color indexed="81"/>
            <rFont val="Tahoma"/>
            <family val="2"/>
          </rPr>
          <t>estimate has a relative standard error of 25% to 50% and should be used with caution</t>
        </r>
      </text>
    </comment>
    <comment ref="I61" authorId="0">
      <text>
        <r>
          <rPr>
            <sz val="8"/>
            <color indexed="81"/>
            <rFont val="Tahoma"/>
            <family val="2"/>
          </rPr>
          <t>estimate has a relative standard error of 25% to 50% and should be used with caution</t>
        </r>
      </text>
    </comment>
    <comment ref="J61" authorId="0">
      <text>
        <r>
          <rPr>
            <sz val="8"/>
            <color indexed="81"/>
            <rFont val="Tahoma"/>
            <family val="2"/>
          </rPr>
          <t>estimate has a relative standard error of 25% to 50% and should be used with caution</t>
        </r>
      </text>
    </comment>
    <comment ref="K61" authorId="1">
      <text>
        <r>
          <rPr>
            <sz val="9"/>
            <color indexed="81"/>
            <rFont val="Tahoma"/>
            <family val="2"/>
          </rPr>
          <t xml:space="preserve">estimate has a relative standard error of 25% to 50% and should be used with caution
</t>
        </r>
      </text>
    </comment>
    <comment ref="D64" authorId="0">
      <text>
        <r>
          <rPr>
            <sz val="8"/>
            <color indexed="81"/>
            <rFont val="Tahoma"/>
            <family val="2"/>
          </rPr>
          <t>estimate has a relative standard error of 25% to 50% and should be used with caution</t>
        </r>
      </text>
    </comment>
    <comment ref="E64" authorId="1">
      <text>
        <r>
          <rPr>
            <sz val="9"/>
            <color indexed="81"/>
            <rFont val="Tahoma"/>
            <family val="2"/>
          </rPr>
          <t xml:space="preserve">estimate has a relative standard error greater than 50% and is considered too unreliable for general use
</t>
        </r>
      </text>
    </comment>
    <comment ref="F64" authorId="0">
      <text>
        <r>
          <rPr>
            <sz val="8"/>
            <color indexed="81"/>
            <rFont val="Tahoma"/>
            <family val="2"/>
          </rPr>
          <t>estimate has a relative standard error of 25% to 50% and should be used with caution</t>
        </r>
      </text>
    </comment>
    <comment ref="H66" authorId="1">
      <text>
        <r>
          <rPr>
            <sz val="9"/>
            <color indexed="81"/>
            <rFont val="Tahoma"/>
            <family val="2"/>
          </rPr>
          <t xml:space="preserve">not available for publication but included in totals where applicable, unless otherwise indicated
</t>
        </r>
      </text>
    </comment>
    <comment ref="I66" authorId="0">
      <text>
        <r>
          <rPr>
            <sz val="8"/>
            <color indexed="81"/>
            <rFont val="Tahoma"/>
            <family val="2"/>
          </rPr>
          <t>estimate has a relative standard error of 25% to 50% and should be used with caution</t>
        </r>
      </text>
    </comment>
    <comment ref="J66" authorId="1">
      <text>
        <r>
          <rPr>
            <sz val="9"/>
            <color indexed="81"/>
            <rFont val="Tahoma"/>
            <family val="2"/>
          </rPr>
          <t xml:space="preserve">not available for publication but included in totals where applicable, unless otherwise indicated
</t>
        </r>
      </text>
    </comment>
    <comment ref="E68" authorId="0">
      <text>
        <r>
          <rPr>
            <sz val="8"/>
            <color indexed="81"/>
            <rFont val="Tahoma"/>
            <family val="2"/>
          </rPr>
          <t>estimate has a relative standard error of 25% to 50% and should be used with caution</t>
        </r>
      </text>
    </comment>
    <comment ref="D69" authorId="1">
      <text>
        <r>
          <rPr>
            <sz val="9"/>
            <color indexed="81"/>
            <rFont val="Tahoma"/>
            <family val="2"/>
          </rPr>
          <t xml:space="preserve">not available for publication but included in totals where applicable, unless otherwise indicated
</t>
        </r>
      </text>
    </comment>
    <comment ref="E69" authorId="1">
      <text>
        <r>
          <rPr>
            <sz val="9"/>
            <color indexed="81"/>
            <rFont val="Tahoma"/>
            <family val="2"/>
          </rPr>
          <t xml:space="preserve">not available for publication but included in totals where applicable, unless otherwise indicated
</t>
        </r>
      </text>
    </comment>
    <comment ref="H69" authorId="1">
      <text>
        <r>
          <rPr>
            <sz val="9"/>
            <color indexed="81"/>
            <rFont val="Tahoma"/>
            <family val="2"/>
          </rPr>
          <t xml:space="preserve">not available for publication but included in totals where applicable, unless otherwise indicated
</t>
        </r>
      </text>
    </comment>
    <comment ref="J69" authorId="1">
      <text>
        <r>
          <rPr>
            <sz val="9"/>
            <color indexed="81"/>
            <rFont val="Tahoma"/>
            <family val="2"/>
          </rPr>
          <t xml:space="preserve">not available for publication but included in totals where applicable, unless otherwise indicated
</t>
        </r>
      </text>
    </comment>
    <comment ref="D70" authorId="0">
      <text>
        <r>
          <rPr>
            <sz val="8"/>
            <color indexed="81"/>
            <rFont val="Tahoma"/>
            <family val="2"/>
          </rPr>
          <t>estimate has a relative standard error of 25% to 50% and should be used with caution</t>
        </r>
      </text>
    </comment>
    <comment ref="E70" authorId="0">
      <text>
        <r>
          <rPr>
            <sz val="8"/>
            <color indexed="81"/>
            <rFont val="Tahoma"/>
            <family val="2"/>
          </rPr>
          <t>estimate has a relative standard error of 25% to 50% and should be used with caution</t>
        </r>
      </text>
    </comment>
    <comment ref="F70" authorId="0">
      <text>
        <r>
          <rPr>
            <sz val="8"/>
            <color indexed="81"/>
            <rFont val="Tahoma"/>
            <family val="2"/>
          </rPr>
          <t>estimate has a relative standard error of 25% to 50% and should be used with caution</t>
        </r>
      </text>
    </comment>
    <comment ref="D71" authorId="1">
      <text>
        <r>
          <rPr>
            <sz val="9"/>
            <color indexed="81"/>
            <rFont val="Tahoma"/>
            <family val="2"/>
          </rPr>
          <t xml:space="preserve">not available for publication but included in totals where applicable, unless otherwise indicated
</t>
        </r>
      </text>
    </comment>
    <comment ref="E71" authorId="1">
      <text>
        <r>
          <rPr>
            <sz val="9"/>
            <color indexed="81"/>
            <rFont val="Tahoma"/>
            <family val="2"/>
          </rPr>
          <t xml:space="preserve">not available for publication but included in totals where applicable, unless otherwise indicated
</t>
        </r>
      </text>
    </comment>
    <comment ref="F71" authorId="0">
      <text>
        <r>
          <rPr>
            <sz val="8"/>
            <color indexed="81"/>
            <rFont val="Tahoma"/>
            <family val="2"/>
          </rPr>
          <t>estimate has a relative standard error of 25% to 50% and should be used with caution</t>
        </r>
      </text>
    </comment>
    <comment ref="G71" authorId="0">
      <text>
        <r>
          <rPr>
            <sz val="8"/>
            <color indexed="81"/>
            <rFont val="Tahoma"/>
            <family val="2"/>
          </rPr>
          <t>estimate has a relative standard error of 25% to 50% and should be used with caution</t>
        </r>
      </text>
    </comment>
    <comment ref="D72" authorId="0">
      <text>
        <r>
          <rPr>
            <sz val="8"/>
            <color indexed="81"/>
            <rFont val="Tahoma"/>
            <family val="2"/>
          </rPr>
          <t>estimate has a relative standard error of 25% to 50% and should be used with caution</t>
        </r>
      </text>
    </comment>
    <comment ref="E72" authorId="0">
      <text>
        <r>
          <rPr>
            <sz val="8"/>
            <color indexed="81"/>
            <rFont val="Tahoma"/>
            <family val="2"/>
          </rPr>
          <t>estimate has a relative standard error of 25% to 50% and should be used with caution</t>
        </r>
      </text>
    </comment>
    <comment ref="F72" authorId="0">
      <text>
        <r>
          <rPr>
            <sz val="8"/>
            <color indexed="81"/>
            <rFont val="Tahoma"/>
            <family val="2"/>
          </rPr>
          <t>estimate has a relative standard error of 25% to 50% and should be used with caution</t>
        </r>
      </text>
    </comment>
    <comment ref="G72" authorId="0">
      <text>
        <r>
          <rPr>
            <sz val="8"/>
            <color indexed="81"/>
            <rFont val="Tahoma"/>
            <family val="2"/>
          </rPr>
          <t>estimate has a relative standard error of 25% to 50% and should be used with caution</t>
        </r>
      </text>
    </comment>
    <comment ref="H72" authorId="0">
      <text>
        <r>
          <rPr>
            <sz val="8"/>
            <color indexed="81"/>
            <rFont val="Tahoma"/>
            <family val="2"/>
          </rPr>
          <t>estimate has a relative standard error of 25% to 50% and should be used with caution</t>
        </r>
      </text>
    </comment>
    <comment ref="I72" authorId="0">
      <text>
        <r>
          <rPr>
            <sz val="8"/>
            <color indexed="81"/>
            <rFont val="Tahoma"/>
            <family val="2"/>
          </rPr>
          <t>estimate has a relative standard error of 25% to 50% and should be used with caution</t>
        </r>
      </text>
    </comment>
    <comment ref="J72" authorId="0">
      <text>
        <r>
          <rPr>
            <sz val="8"/>
            <color indexed="81"/>
            <rFont val="Tahoma"/>
            <family val="2"/>
          </rPr>
          <t>estimate has a relative standard error greater than 50% and is considered too unreliable for general use</t>
        </r>
      </text>
    </comment>
    <comment ref="K72" authorId="1">
      <text>
        <r>
          <rPr>
            <sz val="9"/>
            <color indexed="81"/>
            <rFont val="Tahoma"/>
            <family val="2"/>
          </rPr>
          <t xml:space="preserve">estimate has a relative standard error of 25% to 50% and should be used with caution
</t>
        </r>
      </text>
    </comment>
    <comment ref="D75" authorId="0">
      <text>
        <r>
          <rPr>
            <sz val="8"/>
            <color indexed="81"/>
            <rFont val="Tahoma"/>
            <family val="2"/>
          </rPr>
          <t>estimate has a relative standard error of 25% to 50% and should be used with caution</t>
        </r>
      </text>
    </comment>
    <comment ref="E75" authorId="0">
      <text>
        <r>
          <rPr>
            <sz val="8"/>
            <color indexed="81"/>
            <rFont val="Tahoma"/>
            <family val="2"/>
          </rPr>
          <t>estimate has a relative standard error of 25% to 50% and should be used with caution</t>
        </r>
      </text>
    </comment>
    <comment ref="H77" authorId="0">
      <text>
        <r>
          <rPr>
            <sz val="8"/>
            <color indexed="81"/>
            <rFont val="Tahoma"/>
            <family val="2"/>
          </rPr>
          <t>estimate has a relative standard error of 25% to 50% and should be used with caution</t>
        </r>
      </text>
    </comment>
    <comment ref="I77" authorId="0">
      <text>
        <r>
          <rPr>
            <sz val="8"/>
            <color indexed="81"/>
            <rFont val="Tahoma"/>
            <family val="2"/>
          </rPr>
          <t>estimate has a relative standard error of 25% to 50% and should be used with caution</t>
        </r>
      </text>
    </comment>
    <comment ref="J77" authorId="0">
      <text>
        <r>
          <rPr>
            <sz val="8"/>
            <color indexed="81"/>
            <rFont val="Tahoma"/>
            <family val="2"/>
          </rPr>
          <t>estimate has a relative standard error greater than 50% and is considered too unreliable for general use</t>
        </r>
      </text>
    </comment>
    <comment ref="K77" authorId="1">
      <text>
        <r>
          <rPr>
            <sz val="9"/>
            <color indexed="81"/>
            <rFont val="Tahoma"/>
            <family val="2"/>
          </rPr>
          <t xml:space="preserve">estimate has a relative standard error greater than 50% and is considered too unreliable for general use
</t>
        </r>
      </text>
    </comment>
    <comment ref="D80" authorId="0">
      <text>
        <r>
          <rPr>
            <sz val="8"/>
            <color indexed="81"/>
            <rFont val="Tahoma"/>
            <family val="2"/>
          </rPr>
          <t>estimate has a relative standard error of 25% to 50% and should be used with caution</t>
        </r>
      </text>
    </comment>
    <comment ref="D82" authorId="0">
      <text>
        <r>
          <rPr>
            <sz val="8"/>
            <color indexed="81"/>
            <rFont val="Tahoma"/>
            <family val="2"/>
          </rPr>
          <t>estimate has a relative standard error of 25% to 50% and should be used with caution</t>
        </r>
      </text>
    </comment>
    <comment ref="E82" authorId="0">
      <text>
        <r>
          <rPr>
            <sz val="8"/>
            <color indexed="81"/>
            <rFont val="Tahoma"/>
            <family val="2"/>
          </rPr>
          <t>estimate has a relative standard error of 25% to 50% and should be used with caution</t>
        </r>
      </text>
    </comment>
    <comment ref="F82" authorId="0">
      <text>
        <r>
          <rPr>
            <sz val="8"/>
            <color indexed="81"/>
            <rFont val="Tahoma"/>
            <family val="2"/>
          </rPr>
          <t>estimate has a relative standard error of 25% to 50% and should be used with caution</t>
        </r>
      </text>
    </comment>
    <comment ref="G82" authorId="0">
      <text>
        <r>
          <rPr>
            <sz val="8"/>
            <color indexed="81"/>
            <rFont val="Tahoma"/>
            <family val="2"/>
          </rPr>
          <t>estimate has a relative standard error of 25% to 50% and should be used with caution</t>
        </r>
      </text>
    </comment>
    <comment ref="H83" authorId="0">
      <text>
        <r>
          <rPr>
            <sz val="8"/>
            <color indexed="81"/>
            <rFont val="Tahoma"/>
            <family val="2"/>
          </rPr>
          <t>estimate has a relative standard error of 25% to 50% and should be used with caution</t>
        </r>
      </text>
    </comment>
    <comment ref="I83" authorId="0">
      <text>
        <r>
          <rPr>
            <sz val="8"/>
            <color indexed="81"/>
            <rFont val="Tahoma"/>
            <family val="2"/>
          </rPr>
          <t>estimate has a relative standard error of 25% to 50% and should be used with caution</t>
        </r>
      </text>
    </comment>
    <comment ref="J83" authorId="0">
      <text>
        <r>
          <rPr>
            <sz val="8"/>
            <color indexed="81"/>
            <rFont val="Tahoma"/>
            <family val="2"/>
          </rPr>
          <t>estimate has a relative standard error of 25% to 50% and should be used with caution</t>
        </r>
      </text>
    </comment>
    <comment ref="D123" authorId="1">
      <text>
        <r>
          <rPr>
            <sz val="9"/>
            <color indexed="81"/>
            <rFont val="Tahoma"/>
            <family val="2"/>
          </rPr>
          <t xml:space="preserve">not available for publication but included in totals where applicable, unless otherwise indicated
</t>
        </r>
      </text>
    </comment>
    <comment ref="F123" authorId="1">
      <text>
        <r>
          <rPr>
            <sz val="9"/>
            <color indexed="81"/>
            <rFont val="Tahoma"/>
            <family val="2"/>
          </rPr>
          <t xml:space="preserve">not available for publication but included in totals where applicable, unless otherwise indicated
</t>
        </r>
      </text>
    </comment>
    <comment ref="D125" authorId="1">
      <text>
        <r>
          <rPr>
            <sz val="9"/>
            <color indexed="81"/>
            <rFont val="Tahoma"/>
            <family val="2"/>
          </rPr>
          <t xml:space="preserve">not available for publication but included in totals where applicable, unless otherwise indicated
</t>
        </r>
      </text>
    </comment>
    <comment ref="I125" authorId="1">
      <text>
        <r>
          <rPr>
            <sz val="9"/>
            <color indexed="81"/>
            <rFont val="Tahoma"/>
            <family val="2"/>
          </rPr>
          <t xml:space="preserve">not available for publication but included in totals where applicable, unless otherwise indicated
</t>
        </r>
      </text>
    </comment>
    <comment ref="K125" authorId="1">
      <text>
        <r>
          <rPr>
            <sz val="9"/>
            <color indexed="81"/>
            <rFont val="Tahoma"/>
            <family val="2"/>
          </rPr>
          <t xml:space="preserve">not available for publication but included in totals where applicable, unless otherwise indicated
</t>
        </r>
      </text>
    </comment>
    <comment ref="H126" authorId="1">
      <text>
        <r>
          <rPr>
            <sz val="9"/>
            <color indexed="81"/>
            <rFont val="Tahoma"/>
            <family val="2"/>
          </rPr>
          <t xml:space="preserve">not available for publication but included in totals where applicable, unless otherwise indicated
</t>
        </r>
      </text>
    </comment>
    <comment ref="I126" authorId="1">
      <text>
        <r>
          <rPr>
            <sz val="9"/>
            <color indexed="81"/>
            <rFont val="Tahoma"/>
            <family val="2"/>
          </rPr>
          <t xml:space="preserve">not available for publication but included in totals where applicable, unless otherwise indicated
</t>
        </r>
      </text>
    </comment>
    <comment ref="E128" authorId="1">
      <text>
        <r>
          <rPr>
            <sz val="9"/>
            <color indexed="81"/>
            <rFont val="Tahoma"/>
            <family val="2"/>
          </rPr>
          <t xml:space="preserve">not available for publication but included in totals where applicable, unless otherwise indicated
</t>
        </r>
      </text>
    </comment>
    <comment ref="J128" authorId="1">
      <text>
        <r>
          <rPr>
            <sz val="9"/>
            <color indexed="81"/>
            <rFont val="Tahoma"/>
            <family val="2"/>
          </rPr>
          <t xml:space="preserve">not available for publication but included in totals where applicable, unless otherwise indicated
</t>
        </r>
      </text>
    </comment>
    <comment ref="K128" authorId="1">
      <text>
        <r>
          <rPr>
            <sz val="9"/>
            <color indexed="81"/>
            <rFont val="Tahoma"/>
            <family val="2"/>
          </rPr>
          <t xml:space="preserve">not available for publication but included in totals where applicable, unless otherwise indicated
</t>
        </r>
      </text>
    </comment>
    <comment ref="D129" authorId="1">
      <text>
        <r>
          <rPr>
            <sz val="9"/>
            <color indexed="81"/>
            <rFont val="Tahoma"/>
            <family val="2"/>
          </rPr>
          <t xml:space="preserve">not available for publication but included in totals where applicable, unless otherwise indicated
</t>
        </r>
      </text>
    </comment>
    <comment ref="I129" authorId="1">
      <text>
        <r>
          <rPr>
            <sz val="9"/>
            <color indexed="81"/>
            <rFont val="Tahoma"/>
            <family val="2"/>
          </rPr>
          <t xml:space="preserve">not available for publication but included in totals where applicable, unless otherwise indicated
</t>
        </r>
      </text>
    </comment>
    <comment ref="J129" authorId="1">
      <text>
        <r>
          <rPr>
            <sz val="9"/>
            <color indexed="81"/>
            <rFont val="Tahoma"/>
            <family val="2"/>
          </rPr>
          <t xml:space="preserve">not available for publication but included in totals where applicable, unless otherwise indicated
</t>
        </r>
      </text>
    </comment>
    <comment ref="D131" authorId="1">
      <text>
        <r>
          <rPr>
            <sz val="9"/>
            <color indexed="81"/>
            <rFont val="Tahoma"/>
            <family val="2"/>
          </rPr>
          <t xml:space="preserve">not available for publication but included in totals where applicable, unless otherwise indicated
</t>
        </r>
      </text>
    </comment>
    <comment ref="E131" authorId="1">
      <text>
        <r>
          <rPr>
            <sz val="9"/>
            <color indexed="81"/>
            <rFont val="Tahoma"/>
            <family val="2"/>
          </rPr>
          <t xml:space="preserve">not available for publication but included in totals where applicable, unless otherwise indicated
</t>
        </r>
      </text>
    </comment>
    <comment ref="F131" authorId="1">
      <text>
        <r>
          <rPr>
            <sz val="9"/>
            <color indexed="81"/>
            <rFont val="Tahoma"/>
            <family val="2"/>
          </rPr>
          <t xml:space="preserve">not available for publication but included in totals where applicable, unless otherwise indicated
</t>
        </r>
      </text>
    </comment>
    <comment ref="H131" authorId="1">
      <text>
        <r>
          <rPr>
            <sz val="9"/>
            <color indexed="81"/>
            <rFont val="Tahoma"/>
            <family val="2"/>
          </rPr>
          <t xml:space="preserve">not available for publication but included in totals where applicable, unless otherwise indicated
</t>
        </r>
      </text>
    </comment>
    <comment ref="D135" authorId="1">
      <text>
        <r>
          <rPr>
            <sz val="9"/>
            <color indexed="81"/>
            <rFont val="Tahoma"/>
            <family val="2"/>
          </rPr>
          <t xml:space="preserve">not available for publication but included in totals where applicable, unless otherwise indicated
</t>
        </r>
      </text>
    </comment>
    <comment ref="F135" authorId="1">
      <text>
        <r>
          <rPr>
            <sz val="9"/>
            <color indexed="81"/>
            <rFont val="Tahoma"/>
            <family val="2"/>
          </rPr>
          <t xml:space="preserve">not available for publication but included in totals where applicable, unless otherwise indicated
</t>
        </r>
      </text>
    </comment>
    <comment ref="D137" authorId="1">
      <text>
        <r>
          <rPr>
            <sz val="9"/>
            <color indexed="81"/>
            <rFont val="Tahoma"/>
            <family val="2"/>
          </rPr>
          <t xml:space="preserve">not available for publication but included in totals where applicable, unless otherwise indicated
</t>
        </r>
      </text>
    </comment>
    <comment ref="I137" authorId="1">
      <text>
        <r>
          <rPr>
            <sz val="9"/>
            <color indexed="81"/>
            <rFont val="Tahoma"/>
            <family val="2"/>
          </rPr>
          <t xml:space="preserve">not available for publication but included in totals where applicable, unless otherwise indicated
</t>
        </r>
      </text>
    </comment>
    <comment ref="K137" authorId="1">
      <text>
        <r>
          <rPr>
            <sz val="9"/>
            <color indexed="81"/>
            <rFont val="Tahoma"/>
            <family val="2"/>
          </rPr>
          <t xml:space="preserve">not available for publication but included in totals where applicable, unless otherwise indicated
</t>
        </r>
      </text>
    </comment>
    <comment ref="H138" authorId="1">
      <text>
        <r>
          <rPr>
            <sz val="9"/>
            <color indexed="81"/>
            <rFont val="Tahoma"/>
            <family val="2"/>
          </rPr>
          <t xml:space="preserve">not available for publication but included in totals where applicable, unless otherwise indicated
</t>
        </r>
      </text>
    </comment>
    <comment ref="I138" authorId="1">
      <text>
        <r>
          <rPr>
            <sz val="9"/>
            <color indexed="81"/>
            <rFont val="Tahoma"/>
            <family val="2"/>
          </rPr>
          <t xml:space="preserve">not available for publication but included in totals where applicable, unless otherwise indicated
</t>
        </r>
      </text>
    </comment>
    <comment ref="J138" authorId="1">
      <text>
        <r>
          <rPr>
            <sz val="9"/>
            <color indexed="81"/>
            <rFont val="Tahoma"/>
            <family val="2"/>
          </rPr>
          <t xml:space="preserve">not available for publication but included in totals where applicable, unless otherwise indicated
</t>
        </r>
      </text>
    </comment>
    <comment ref="K138" authorId="1">
      <text>
        <r>
          <rPr>
            <sz val="9"/>
            <color indexed="81"/>
            <rFont val="Tahoma"/>
            <family val="2"/>
          </rPr>
          <t xml:space="preserve">not available for publication but included in totals where applicable, unless otherwise indicated
</t>
        </r>
      </text>
    </comment>
    <comment ref="E140" authorId="1">
      <text>
        <r>
          <rPr>
            <sz val="9"/>
            <color indexed="81"/>
            <rFont val="Tahoma"/>
            <family val="2"/>
          </rPr>
          <t xml:space="preserve">not available for publication but included in totals where applicable, unless otherwise indicated
</t>
        </r>
      </text>
    </comment>
    <comment ref="J140" authorId="1">
      <text>
        <r>
          <rPr>
            <sz val="9"/>
            <color indexed="81"/>
            <rFont val="Tahoma"/>
            <family val="2"/>
          </rPr>
          <t xml:space="preserve">not available for publication but included in totals where applicable, unless otherwise indicated
</t>
        </r>
      </text>
    </comment>
    <comment ref="K140" authorId="1">
      <text>
        <r>
          <rPr>
            <sz val="9"/>
            <color indexed="81"/>
            <rFont val="Tahoma"/>
            <family val="2"/>
          </rPr>
          <t xml:space="preserve">not available for publication but included in totals where applicable, unless otherwise indicated
</t>
        </r>
      </text>
    </comment>
    <comment ref="D141" authorId="1">
      <text>
        <r>
          <rPr>
            <sz val="9"/>
            <color indexed="81"/>
            <rFont val="Tahoma"/>
            <family val="2"/>
          </rPr>
          <t xml:space="preserve">not available for publication but included in totals where applicable, unless otherwise indicated
</t>
        </r>
      </text>
    </comment>
    <comment ref="I141" authorId="1">
      <text>
        <r>
          <rPr>
            <sz val="9"/>
            <color indexed="81"/>
            <rFont val="Tahoma"/>
            <family val="2"/>
          </rPr>
          <t xml:space="preserve">not available for publication but included in totals where applicable, unless otherwise indicated
</t>
        </r>
      </text>
    </comment>
    <comment ref="J141" authorId="1">
      <text>
        <r>
          <rPr>
            <sz val="9"/>
            <color indexed="81"/>
            <rFont val="Tahoma"/>
            <family val="2"/>
          </rPr>
          <t xml:space="preserve">not available for publication but included in totals where applicable, unless otherwise indicated
</t>
        </r>
      </text>
    </comment>
    <comment ref="D143" authorId="1">
      <text>
        <r>
          <rPr>
            <sz val="9"/>
            <color indexed="81"/>
            <rFont val="Tahoma"/>
            <family val="2"/>
          </rPr>
          <t xml:space="preserve">not available for publication but included in totals where applicable, unless otherwise indicated
</t>
        </r>
      </text>
    </comment>
    <comment ref="E143" authorId="1">
      <text>
        <r>
          <rPr>
            <sz val="9"/>
            <color indexed="81"/>
            <rFont val="Tahoma"/>
            <family val="2"/>
          </rPr>
          <t xml:space="preserve">not available for publication but included in totals where applicable, unless otherwise indicated
</t>
        </r>
      </text>
    </comment>
    <comment ref="F143" authorId="1">
      <text>
        <r>
          <rPr>
            <sz val="9"/>
            <color indexed="81"/>
            <rFont val="Tahoma"/>
            <family val="2"/>
          </rPr>
          <t xml:space="preserve">not available for publication but included in totals where applicable, unless otherwise indicated
</t>
        </r>
      </text>
    </comment>
    <comment ref="H143" authorId="1">
      <text>
        <r>
          <rPr>
            <sz val="9"/>
            <color indexed="81"/>
            <rFont val="Tahoma"/>
            <family val="2"/>
          </rPr>
          <t xml:space="preserve">not available for publication but included in totals where applicable, unless otherwise indicated
</t>
        </r>
      </text>
    </comment>
    <comment ref="J150" authorId="1">
      <text>
        <r>
          <rPr>
            <sz val="9"/>
            <color indexed="81"/>
            <rFont val="Tahoma"/>
            <family val="2"/>
          </rPr>
          <t xml:space="preserve">not available for publication but included in totals where applicable, unless otherwise indicated
</t>
        </r>
      </text>
    </comment>
    <comment ref="K150" authorId="1">
      <text>
        <r>
          <rPr>
            <sz val="9"/>
            <color indexed="81"/>
            <rFont val="Tahoma"/>
            <family val="2"/>
          </rPr>
          <t xml:space="preserve">not available for publication but included in totals where applicable, unless otherwise indicated
</t>
        </r>
      </text>
    </comment>
    <comment ref="J152" authorId="1">
      <text>
        <r>
          <rPr>
            <sz val="9"/>
            <color indexed="81"/>
            <rFont val="Tahoma"/>
            <family val="2"/>
          </rPr>
          <t xml:space="preserve">not available for publication but included in totals where applicable, unless otherwise indicated
</t>
        </r>
      </text>
    </comment>
    <comment ref="K152" authorId="1">
      <text>
        <r>
          <rPr>
            <sz val="9"/>
            <color indexed="81"/>
            <rFont val="Tahoma"/>
            <family val="2"/>
          </rPr>
          <t>not available for publication but included in totals where applicable, unless otherwise indicated</t>
        </r>
      </text>
    </comment>
    <comment ref="D161" authorId="1">
      <text>
        <r>
          <rPr>
            <sz val="9"/>
            <color indexed="81"/>
            <rFont val="Tahoma"/>
            <family val="2"/>
          </rPr>
          <t xml:space="preserve">estimate has a relative standard error of 25% to 50% and should be used with caution
</t>
        </r>
      </text>
    </comment>
    <comment ref="E161" authorId="1">
      <text>
        <r>
          <rPr>
            <sz val="9"/>
            <color indexed="81"/>
            <rFont val="Tahoma"/>
            <family val="2"/>
          </rPr>
          <t xml:space="preserve">estimate has a relative standard error of 25% to 50% and should be used with caution
</t>
        </r>
      </text>
    </comment>
    <comment ref="F161" authorId="1">
      <text>
        <r>
          <rPr>
            <sz val="9"/>
            <color indexed="81"/>
            <rFont val="Tahoma"/>
            <family val="2"/>
          </rPr>
          <t xml:space="preserve">estimate has a relative standard error of 25% to 50% and should be used with caution
</t>
        </r>
      </text>
    </comment>
    <comment ref="D162" authorId="1">
      <text>
        <r>
          <rPr>
            <sz val="9"/>
            <color indexed="81"/>
            <rFont val="Tahoma"/>
            <family val="2"/>
          </rPr>
          <t xml:space="preserve">estimate has a relative standard error of 25% to 50% and should be used with caution
</t>
        </r>
      </text>
    </comment>
    <comment ref="D163" authorId="1">
      <text>
        <r>
          <rPr>
            <sz val="9"/>
            <color indexed="81"/>
            <rFont val="Tahoma"/>
            <family val="2"/>
          </rPr>
          <t xml:space="preserve">not available for publication but included in totals where applicable, unless otherwise indicated
</t>
        </r>
      </text>
    </comment>
    <comment ref="E163" authorId="1">
      <text>
        <r>
          <rPr>
            <sz val="9"/>
            <color indexed="81"/>
            <rFont val="Tahoma"/>
            <family val="2"/>
          </rPr>
          <t xml:space="preserve">estimate has a relative standard error of 25% to 50% and should be used with caution
</t>
        </r>
      </text>
    </comment>
    <comment ref="G163" authorId="1">
      <text>
        <r>
          <rPr>
            <sz val="9"/>
            <color indexed="81"/>
            <rFont val="Tahoma"/>
            <family val="2"/>
          </rPr>
          <t>estimate has a relative standard error of 25% to 50% and should be used with caution</t>
        </r>
      </text>
    </comment>
    <comment ref="H163" authorId="1">
      <text>
        <r>
          <rPr>
            <sz val="9"/>
            <color indexed="81"/>
            <rFont val="Tahoma"/>
            <family val="2"/>
          </rPr>
          <t xml:space="preserve">not available for publication but included in totals where applicable, unless otherwise indicated
</t>
        </r>
      </text>
    </comment>
    <comment ref="I163" authorId="1">
      <text>
        <r>
          <rPr>
            <sz val="9"/>
            <color indexed="81"/>
            <rFont val="Tahoma"/>
            <family val="2"/>
          </rPr>
          <t xml:space="preserve">estimate has a relative standard error of 25% to 50% and should be used with caution
</t>
        </r>
      </text>
    </comment>
    <comment ref="J163" authorId="1">
      <text>
        <r>
          <rPr>
            <sz val="9"/>
            <color indexed="81"/>
            <rFont val="Tahoma"/>
            <family val="2"/>
          </rPr>
          <t xml:space="preserve">not available for publication but included in totals where applicable, unless otherwise indicated
</t>
        </r>
      </text>
    </comment>
    <comment ref="K163" authorId="1">
      <text>
        <r>
          <rPr>
            <sz val="9"/>
            <color indexed="81"/>
            <rFont val="Tahoma"/>
            <family val="2"/>
          </rPr>
          <t xml:space="preserve">estimate has a relative standard error greater than 50% and is considered too unreliable for general use
</t>
        </r>
      </text>
    </comment>
    <comment ref="G164" authorId="1">
      <text>
        <r>
          <rPr>
            <sz val="9"/>
            <color indexed="81"/>
            <rFont val="Tahoma"/>
            <family val="2"/>
          </rPr>
          <t xml:space="preserve">estimate has a relative standard error of 25% to 50% and should be used with caution
</t>
        </r>
      </text>
    </comment>
    <comment ref="H164" authorId="1">
      <text>
        <r>
          <rPr>
            <sz val="9"/>
            <color indexed="81"/>
            <rFont val="Tahoma"/>
            <family val="2"/>
          </rPr>
          <t xml:space="preserve">not available for publication but included in totals where applicable, unless otherwise indicated
</t>
        </r>
      </text>
    </comment>
    <comment ref="I164" authorId="1">
      <text>
        <r>
          <rPr>
            <sz val="9"/>
            <color indexed="81"/>
            <rFont val="Tahoma"/>
            <family val="2"/>
          </rPr>
          <t xml:space="preserve">estimate has a relative standard error greater than 50% and is considered too unreliable for general use
</t>
        </r>
      </text>
    </comment>
    <comment ref="J164" authorId="1">
      <text>
        <r>
          <rPr>
            <sz val="9"/>
            <color indexed="81"/>
            <rFont val="Tahoma"/>
            <family val="2"/>
          </rPr>
          <t xml:space="preserve">not available for publication but included in totals where applicable, unless otherwise indicated
</t>
        </r>
      </text>
    </comment>
    <comment ref="D166" authorId="1">
      <text>
        <r>
          <rPr>
            <sz val="9"/>
            <color indexed="81"/>
            <rFont val="Tahoma"/>
            <family val="2"/>
          </rPr>
          <t xml:space="preserve">not available for publication but included in totals where applicable, unless otherwise indicated
</t>
        </r>
      </text>
    </comment>
    <comment ref="E166" authorId="1">
      <text>
        <r>
          <rPr>
            <sz val="9"/>
            <color indexed="81"/>
            <rFont val="Tahoma"/>
            <family val="2"/>
          </rPr>
          <t xml:space="preserve">estimate has a relative standard error of 25% to 50% and should be used with caution
</t>
        </r>
      </text>
    </comment>
    <comment ref="F166" authorId="1">
      <text>
        <r>
          <rPr>
            <sz val="9"/>
            <color indexed="81"/>
            <rFont val="Tahoma"/>
            <family val="2"/>
          </rPr>
          <t xml:space="preserve">not available for publication but included in totals where applicable, unless otherwise indicated
</t>
        </r>
      </text>
    </comment>
    <comment ref="G166" authorId="1">
      <text>
        <r>
          <rPr>
            <sz val="9"/>
            <color indexed="81"/>
            <rFont val="Tahoma"/>
            <family val="2"/>
          </rPr>
          <t xml:space="preserve">estimate has a relative standard error of 25% to 50% and should be used with caution
</t>
        </r>
      </text>
    </comment>
    <comment ref="H166" authorId="1">
      <text>
        <r>
          <rPr>
            <sz val="9"/>
            <color indexed="81"/>
            <rFont val="Tahoma"/>
            <family val="2"/>
          </rPr>
          <t xml:space="preserve">estimate has a relative standard error of 25% to 50% and should be used with caution
</t>
        </r>
      </text>
    </comment>
    <comment ref="I166" authorId="1">
      <text>
        <r>
          <rPr>
            <sz val="9"/>
            <color indexed="81"/>
            <rFont val="Tahoma"/>
            <family val="2"/>
          </rPr>
          <t xml:space="preserve">estimate has a relative standard error of 25% to 50% and should be used with caution
</t>
        </r>
      </text>
    </comment>
    <comment ref="J166" authorId="1">
      <text>
        <r>
          <rPr>
            <sz val="9"/>
            <color indexed="81"/>
            <rFont val="Tahoma"/>
            <family val="2"/>
          </rPr>
          <t xml:space="preserve">not available for publication but included in totals where applicable, unless otherwise indicated
</t>
        </r>
      </text>
    </comment>
    <comment ref="K166" authorId="1">
      <text>
        <r>
          <rPr>
            <sz val="9"/>
            <color indexed="81"/>
            <rFont val="Tahoma"/>
            <family val="2"/>
          </rPr>
          <t xml:space="preserve">estimate has a relative standard error of 25% to 50% and should be used with caution
</t>
        </r>
      </text>
    </comment>
    <comment ref="D167" authorId="1">
      <text>
        <r>
          <rPr>
            <sz val="9"/>
            <color indexed="81"/>
            <rFont val="Tahoma"/>
            <family val="2"/>
          </rPr>
          <t xml:space="preserve">estimate has a relative standard error greater than 50% and is considered too unreliable for general use
</t>
        </r>
      </text>
    </comment>
    <comment ref="E167" authorId="1">
      <text>
        <r>
          <rPr>
            <sz val="9"/>
            <color indexed="81"/>
            <rFont val="Tahoma"/>
            <family val="2"/>
          </rPr>
          <t xml:space="preserve">estimate has a relative standard error of 25% to 50% and should be used with caution
</t>
        </r>
      </text>
    </comment>
    <comment ref="F167" authorId="1">
      <text>
        <r>
          <rPr>
            <sz val="9"/>
            <color indexed="81"/>
            <rFont val="Tahoma"/>
            <family val="2"/>
          </rPr>
          <t xml:space="preserve">estimate has a relative standard error of 25% to 50% and should be used with caution
</t>
        </r>
      </text>
    </comment>
    <comment ref="E168" authorId="1">
      <text>
        <r>
          <rPr>
            <sz val="9"/>
            <color indexed="81"/>
            <rFont val="Tahoma"/>
            <family val="2"/>
          </rPr>
          <t xml:space="preserve">estimate has a relative standard error of 25% to 50% and should be used with caution
</t>
        </r>
      </text>
    </comment>
    <comment ref="F168" authorId="1">
      <text>
        <r>
          <rPr>
            <sz val="9"/>
            <color indexed="81"/>
            <rFont val="Tahoma"/>
            <family val="2"/>
          </rPr>
          <t xml:space="preserve">estimate has a relative standard error of 25% to 50% and should be used with caution
</t>
        </r>
      </text>
    </comment>
    <comment ref="G168" authorId="1">
      <text>
        <r>
          <rPr>
            <sz val="9"/>
            <color indexed="81"/>
            <rFont val="Tahoma"/>
            <family val="2"/>
          </rPr>
          <t xml:space="preserve">estimate has a relative standard error of 25% to 50% and should be used with caution
</t>
        </r>
      </text>
    </comment>
    <comment ref="E169" authorId="1">
      <text>
        <r>
          <rPr>
            <sz val="9"/>
            <color indexed="81"/>
            <rFont val="Tahoma"/>
            <family val="2"/>
          </rPr>
          <t xml:space="preserve">estimate has a relative standard error greater than 50% and is considered too unreliable for general use
</t>
        </r>
      </text>
    </comment>
    <comment ref="F169" authorId="1">
      <text>
        <r>
          <rPr>
            <sz val="9"/>
            <color indexed="81"/>
            <rFont val="Tahoma"/>
            <family val="2"/>
          </rPr>
          <t xml:space="preserve">not available for publication but included in totals where applicable, unless otherwise indicated
</t>
        </r>
      </text>
    </comment>
    <comment ref="G169" authorId="1">
      <text>
        <r>
          <rPr>
            <sz val="9"/>
            <color indexed="81"/>
            <rFont val="Tahoma"/>
            <family val="2"/>
          </rPr>
          <t xml:space="preserve">estimate has a relative standard error greater than 50% and is considered too unreliable for general use
</t>
        </r>
      </text>
    </comment>
    <comment ref="H169" authorId="1">
      <text>
        <r>
          <rPr>
            <sz val="9"/>
            <color indexed="81"/>
            <rFont val="Tahoma"/>
            <family val="2"/>
          </rPr>
          <t xml:space="preserve">not available for publication but included in totals where applicable, unless otherwise indicated
</t>
        </r>
      </text>
    </comment>
    <comment ref="F170" authorId="1">
      <text>
        <r>
          <rPr>
            <sz val="9"/>
            <color indexed="81"/>
            <rFont val="Tahoma"/>
            <family val="2"/>
          </rPr>
          <t xml:space="preserve">estimate has a relative standard error of 25% to 50% and should be used with caution
</t>
        </r>
      </text>
    </comment>
    <comment ref="G170" authorId="1">
      <text>
        <r>
          <rPr>
            <sz val="9"/>
            <color indexed="81"/>
            <rFont val="Tahoma"/>
            <family val="2"/>
          </rPr>
          <t xml:space="preserve">estimate has a relative standard error of 25% to 50% and should be used with caution
</t>
        </r>
      </text>
    </comment>
    <comment ref="H170" authorId="1">
      <text>
        <r>
          <rPr>
            <sz val="9"/>
            <color indexed="81"/>
            <rFont val="Tahoma"/>
            <family val="2"/>
          </rPr>
          <t xml:space="preserve">estimate has a relative standard error of 25% to 50% and should be used with caution
</t>
        </r>
      </text>
    </comment>
    <comment ref="I170" authorId="1">
      <text>
        <r>
          <rPr>
            <sz val="9"/>
            <color indexed="81"/>
            <rFont val="Tahoma"/>
            <family val="2"/>
          </rPr>
          <t xml:space="preserve">estimate has a relative standard error of 25% to 50% and should be used with caution
</t>
        </r>
      </text>
    </comment>
    <comment ref="J170" authorId="1">
      <text>
        <r>
          <rPr>
            <sz val="9"/>
            <color indexed="81"/>
            <rFont val="Tahoma"/>
            <family val="2"/>
          </rPr>
          <t xml:space="preserve">estimate has a relative standard error of 25% to 50% and should be used with caution
</t>
        </r>
      </text>
    </comment>
    <comment ref="K170" authorId="1">
      <text>
        <r>
          <rPr>
            <sz val="9"/>
            <color indexed="81"/>
            <rFont val="Tahoma"/>
            <family val="2"/>
          </rPr>
          <t xml:space="preserve">estimate has a relative standard error of 25% to 50% and should be used with caution
</t>
        </r>
      </text>
    </comment>
    <comment ref="D173" authorId="1">
      <text>
        <r>
          <rPr>
            <sz val="9"/>
            <color indexed="81"/>
            <rFont val="Tahoma"/>
            <family val="2"/>
          </rPr>
          <t xml:space="preserve">estimate has a relative standard error of 25% to 50% and should be used with caution
</t>
        </r>
      </text>
    </comment>
    <comment ref="E173" authorId="1">
      <text>
        <r>
          <rPr>
            <sz val="9"/>
            <color indexed="81"/>
            <rFont val="Tahoma"/>
            <family val="2"/>
          </rPr>
          <t xml:space="preserve">estimate has a relative standard error greater than 50% and is considered too unreliable for general use
</t>
        </r>
      </text>
    </comment>
    <comment ref="F173" authorId="1">
      <text>
        <r>
          <rPr>
            <sz val="9"/>
            <color indexed="81"/>
            <rFont val="Tahoma"/>
            <family val="2"/>
          </rPr>
          <t xml:space="preserve">estimate has a relative standard error greater than 50% and is considered too unreliable for general use
</t>
        </r>
      </text>
    </comment>
    <comment ref="D175" authorId="1">
      <text>
        <r>
          <rPr>
            <sz val="9"/>
            <color indexed="81"/>
            <rFont val="Tahoma"/>
            <family val="2"/>
          </rPr>
          <t xml:space="preserve">not available for publication but included in totals where applicable, unless otherwise indicated
</t>
        </r>
      </text>
    </comment>
    <comment ref="H175" authorId="1">
      <text>
        <r>
          <rPr>
            <sz val="9"/>
            <color indexed="81"/>
            <rFont val="Tahoma"/>
            <family val="2"/>
          </rPr>
          <t>not available for publication but included in totals where applicable, unless otherwise indicated</t>
        </r>
      </text>
    </comment>
    <comment ref="I175" authorId="1">
      <text>
        <r>
          <rPr>
            <sz val="9"/>
            <color indexed="81"/>
            <rFont val="Tahoma"/>
            <family val="2"/>
          </rPr>
          <t xml:space="preserve">estimate has a relative standard error of 25% to 50% and should be used with caution
</t>
        </r>
      </text>
    </comment>
    <comment ref="J175" authorId="1">
      <text>
        <r>
          <rPr>
            <sz val="9"/>
            <color indexed="81"/>
            <rFont val="Tahoma"/>
            <family val="2"/>
          </rPr>
          <t xml:space="preserve">not available for publication but included in totals where applicable, unless otherwise indicated
</t>
        </r>
      </text>
    </comment>
    <comment ref="K175" authorId="1">
      <text>
        <r>
          <rPr>
            <sz val="9"/>
            <color indexed="81"/>
            <rFont val="Tahoma"/>
            <family val="2"/>
          </rPr>
          <t xml:space="preserve">estimate has a relative standard error of 25% to 50% and should be used with caution
</t>
        </r>
      </text>
    </comment>
    <comment ref="H176" authorId="1">
      <text>
        <r>
          <rPr>
            <sz val="9"/>
            <color indexed="81"/>
            <rFont val="Tahoma"/>
            <family val="2"/>
          </rPr>
          <t>not available for publication but included in totals where applicable, unless otherwise indicated</t>
        </r>
      </text>
    </comment>
    <comment ref="I176" authorId="1">
      <text>
        <r>
          <rPr>
            <sz val="9"/>
            <color indexed="81"/>
            <rFont val="Tahoma"/>
            <family val="2"/>
          </rPr>
          <t xml:space="preserve">not available for publication but included in totals where applicable, unless otherwise indicated
</t>
        </r>
      </text>
    </comment>
    <comment ref="J176" authorId="1">
      <text>
        <r>
          <rPr>
            <sz val="9"/>
            <color indexed="81"/>
            <rFont val="Tahoma"/>
            <family val="2"/>
          </rPr>
          <t xml:space="preserve">not available for publication but included in totals where applicable, unless otherwise indicated
</t>
        </r>
      </text>
    </comment>
    <comment ref="K176" authorId="1">
      <text>
        <r>
          <rPr>
            <sz val="9"/>
            <color indexed="81"/>
            <rFont val="Tahoma"/>
            <family val="2"/>
          </rPr>
          <t xml:space="preserve">not available for publication but included in totals where applicable, unless otherwise indicated
</t>
        </r>
      </text>
    </comment>
    <comment ref="D178" authorId="1">
      <text>
        <r>
          <rPr>
            <sz val="9"/>
            <color indexed="81"/>
            <rFont val="Tahoma"/>
            <family val="2"/>
          </rPr>
          <t xml:space="preserve">not available for publication but included in totals where applicable, unless otherwise indicated
</t>
        </r>
      </text>
    </comment>
    <comment ref="E178" authorId="1">
      <text>
        <r>
          <rPr>
            <sz val="9"/>
            <color indexed="81"/>
            <rFont val="Tahoma"/>
            <family val="2"/>
          </rPr>
          <t xml:space="preserve">estimate has a relative standard error of 25% to 50% and should be used with caution
</t>
        </r>
      </text>
    </comment>
    <comment ref="F178" authorId="1">
      <text>
        <r>
          <rPr>
            <sz val="9"/>
            <color indexed="81"/>
            <rFont val="Tahoma"/>
            <family val="2"/>
          </rPr>
          <t xml:space="preserve">not available for publication but included in totals where applicable, unless otherwise indicated
</t>
        </r>
      </text>
    </comment>
    <comment ref="G178" authorId="1">
      <text>
        <r>
          <rPr>
            <sz val="9"/>
            <color indexed="81"/>
            <rFont val="Tahoma"/>
            <family val="2"/>
          </rPr>
          <t xml:space="preserve">estimate has a relative standard error of 25% to 50% and should be used with caution
</t>
        </r>
      </text>
    </comment>
    <comment ref="H178" authorId="1">
      <text>
        <r>
          <rPr>
            <sz val="9"/>
            <color indexed="81"/>
            <rFont val="Tahoma"/>
            <family val="2"/>
          </rPr>
          <t xml:space="preserve">estimate has a relative standard error of 25% to 50% and should be used with caution
</t>
        </r>
      </text>
    </comment>
    <comment ref="I178" authorId="1">
      <text>
        <r>
          <rPr>
            <sz val="9"/>
            <color indexed="81"/>
            <rFont val="Tahoma"/>
            <family val="2"/>
          </rPr>
          <t xml:space="preserve">not available for publication but included in totals where applicable, unless otherwise indicated
</t>
        </r>
      </text>
    </comment>
    <comment ref="J178" authorId="1">
      <text>
        <r>
          <rPr>
            <sz val="9"/>
            <color indexed="81"/>
            <rFont val="Tahoma"/>
            <family val="2"/>
          </rPr>
          <t xml:space="preserve">not available for publication but included in totals where applicable, unless otherwise indicated
</t>
        </r>
      </text>
    </comment>
    <comment ref="K178" authorId="1">
      <text>
        <r>
          <rPr>
            <sz val="9"/>
            <color indexed="81"/>
            <rFont val="Tahoma"/>
            <family val="2"/>
          </rPr>
          <t xml:space="preserve">not available for publication but included in totals where applicable, unless otherwise indicated
</t>
        </r>
      </text>
    </comment>
    <comment ref="D179" authorId="1">
      <text>
        <r>
          <rPr>
            <sz val="9"/>
            <color indexed="81"/>
            <rFont val="Tahoma"/>
            <family val="2"/>
          </rPr>
          <t xml:space="preserve">estimate has a relative standard error of 25% to 50% and should be used with caution
</t>
        </r>
      </text>
    </comment>
    <comment ref="E179" authorId="1">
      <text>
        <r>
          <rPr>
            <sz val="9"/>
            <color indexed="81"/>
            <rFont val="Tahoma"/>
            <family val="2"/>
          </rPr>
          <t xml:space="preserve">estimate has a relative standard error of 25% to 50% and should be used with caution
</t>
        </r>
      </text>
    </comment>
    <comment ref="D180" authorId="1">
      <text>
        <r>
          <rPr>
            <sz val="9"/>
            <color indexed="81"/>
            <rFont val="Tahoma"/>
            <family val="2"/>
          </rPr>
          <t xml:space="preserve">estimate has a relative standard error of 25% to 50% and should be used with caution
</t>
        </r>
      </text>
    </comment>
    <comment ref="E180" authorId="1">
      <text>
        <r>
          <rPr>
            <sz val="9"/>
            <color indexed="81"/>
            <rFont val="Tahoma"/>
            <family val="2"/>
          </rPr>
          <t xml:space="preserve">estimate has a relative standard error of 25% to 50% and should be used with caution
</t>
        </r>
      </text>
    </comment>
    <comment ref="F180" authorId="1">
      <text>
        <r>
          <rPr>
            <sz val="9"/>
            <color indexed="81"/>
            <rFont val="Tahoma"/>
            <family val="2"/>
          </rPr>
          <t xml:space="preserve">estimate has a relative standard error greater than 50% and is considered too unreliable for general use
</t>
        </r>
      </text>
    </comment>
    <comment ref="G180" authorId="1">
      <text>
        <r>
          <rPr>
            <sz val="9"/>
            <color indexed="81"/>
            <rFont val="Tahoma"/>
            <family val="2"/>
          </rPr>
          <t xml:space="preserve">estimate has a relative standard error of 25% to 50% and should be used with caution
</t>
        </r>
      </text>
    </comment>
    <comment ref="D181" authorId="1">
      <text>
        <r>
          <rPr>
            <sz val="9"/>
            <color indexed="81"/>
            <rFont val="Tahoma"/>
            <family val="2"/>
          </rPr>
          <t xml:space="preserve">estimate has a relative standard error greater than 50% and is considered too unreliable for general use
</t>
        </r>
      </text>
    </comment>
    <comment ref="E181" authorId="1">
      <text>
        <r>
          <rPr>
            <sz val="9"/>
            <color indexed="81"/>
            <rFont val="Tahoma"/>
            <family val="2"/>
          </rPr>
          <t xml:space="preserve">estimate has a relative standard error greater than 50% and is considered too unreliable for general use
</t>
        </r>
      </text>
    </comment>
    <comment ref="F181" authorId="1">
      <text>
        <r>
          <rPr>
            <sz val="9"/>
            <color indexed="81"/>
            <rFont val="Tahoma"/>
            <family val="2"/>
          </rPr>
          <t xml:space="preserve">not available for publication but included in totals where applicable, unless otherwise indicated
</t>
        </r>
      </text>
    </comment>
    <comment ref="G181" authorId="1">
      <text>
        <r>
          <rPr>
            <sz val="9"/>
            <color indexed="81"/>
            <rFont val="Tahoma"/>
            <family val="2"/>
          </rPr>
          <t xml:space="preserve">estimate has a relative standard error of 25% to 50% and should be used with caution
</t>
        </r>
      </text>
    </comment>
    <comment ref="H181" authorId="1">
      <text>
        <r>
          <rPr>
            <sz val="9"/>
            <color indexed="81"/>
            <rFont val="Tahoma"/>
            <family val="2"/>
          </rPr>
          <t xml:space="preserve">not available for publication but included in totals where applicable, unless otherwise indicated
</t>
        </r>
      </text>
    </comment>
    <comment ref="D182" authorId="1">
      <text>
        <r>
          <rPr>
            <sz val="9"/>
            <color indexed="81"/>
            <rFont val="Tahoma"/>
            <family val="2"/>
          </rPr>
          <t xml:space="preserve">estimate has a relative standard error of 25% to 50% and should be used with caution
</t>
        </r>
      </text>
    </comment>
    <comment ref="E182" authorId="1">
      <text>
        <r>
          <rPr>
            <sz val="9"/>
            <color indexed="81"/>
            <rFont val="Tahoma"/>
            <family val="2"/>
          </rPr>
          <t xml:space="preserve">estimate has a relative standard error of 25% to 50% and should be used with caution
</t>
        </r>
      </text>
    </comment>
    <comment ref="F182" authorId="1">
      <text>
        <r>
          <rPr>
            <sz val="9"/>
            <color indexed="81"/>
            <rFont val="Tahoma"/>
            <family val="2"/>
          </rPr>
          <t xml:space="preserve">estimate has a relative standard error of 25% to 50% and should be used with caution
</t>
        </r>
      </text>
    </comment>
    <comment ref="G182" authorId="1">
      <text>
        <r>
          <rPr>
            <sz val="9"/>
            <color indexed="81"/>
            <rFont val="Tahoma"/>
            <family val="2"/>
          </rPr>
          <t xml:space="preserve">estimate has a relative standard error of 25% to 50% and should be used with caution
</t>
        </r>
      </text>
    </comment>
    <comment ref="H182" authorId="1">
      <text>
        <r>
          <rPr>
            <sz val="9"/>
            <color indexed="81"/>
            <rFont val="Tahoma"/>
            <family val="2"/>
          </rPr>
          <t xml:space="preserve">estimate has a relative standard error of 25% to 50% and should be used with caution
</t>
        </r>
      </text>
    </comment>
    <comment ref="I182" authorId="1">
      <text>
        <r>
          <rPr>
            <sz val="9"/>
            <color indexed="81"/>
            <rFont val="Tahoma"/>
            <family val="2"/>
          </rPr>
          <t xml:space="preserve">estimate has a relative standard error of 25% to 50% and should be used with caution
</t>
        </r>
      </text>
    </comment>
    <comment ref="J182" authorId="1">
      <text>
        <r>
          <rPr>
            <sz val="9"/>
            <color indexed="81"/>
            <rFont val="Tahoma"/>
            <family val="2"/>
          </rPr>
          <t xml:space="preserve">estimate has a relative standard error greater than 50% and is considered too unreliable for general use
</t>
        </r>
      </text>
    </comment>
    <comment ref="K182" authorId="1">
      <text>
        <r>
          <rPr>
            <sz val="9"/>
            <color indexed="81"/>
            <rFont val="Tahoma"/>
            <family val="2"/>
          </rPr>
          <t xml:space="preserve">estimate has a relative standard error of 25% to 50% and should be used with caution
</t>
        </r>
      </text>
    </comment>
    <comment ref="E185" authorId="1">
      <text>
        <r>
          <rPr>
            <sz val="9"/>
            <color indexed="81"/>
            <rFont val="Tahoma"/>
            <family val="2"/>
          </rPr>
          <t xml:space="preserve">estimate has a relative standard error of 25% to 50% and should be used with caution
</t>
        </r>
      </text>
    </comment>
    <comment ref="F185" authorId="1">
      <text>
        <r>
          <rPr>
            <sz val="9"/>
            <color indexed="81"/>
            <rFont val="Tahoma"/>
            <family val="2"/>
          </rPr>
          <t xml:space="preserve">estimate has a relative standard error of 25% to 50% and should be used with caution
</t>
        </r>
      </text>
    </comment>
    <comment ref="H187" authorId="1">
      <text>
        <r>
          <rPr>
            <sz val="9"/>
            <color indexed="81"/>
            <rFont val="Tahoma"/>
            <family val="2"/>
          </rPr>
          <t xml:space="preserve">estimate has a relative standard error of 25% to 50% and should be used with caution
</t>
        </r>
      </text>
    </comment>
    <comment ref="I187" authorId="1">
      <text>
        <r>
          <rPr>
            <sz val="9"/>
            <color indexed="81"/>
            <rFont val="Tahoma"/>
            <family val="2"/>
          </rPr>
          <t xml:space="preserve">estimate has a relative standard error of 25% to 50% and should be used with caution
</t>
        </r>
      </text>
    </comment>
    <comment ref="J187" authorId="1">
      <text>
        <r>
          <rPr>
            <sz val="9"/>
            <color indexed="81"/>
            <rFont val="Tahoma"/>
            <family val="2"/>
          </rPr>
          <t xml:space="preserve">estimate has a relative standard error of 25% to 50% and should be used with caution
</t>
        </r>
      </text>
    </comment>
    <comment ref="K187" authorId="1">
      <text>
        <r>
          <rPr>
            <sz val="9"/>
            <color indexed="81"/>
            <rFont val="Tahoma"/>
            <family val="2"/>
          </rPr>
          <t xml:space="preserve">estimate has a relative standard error of 25% to 50% and should be used with caution
</t>
        </r>
      </text>
    </comment>
    <comment ref="H188" authorId="1">
      <text>
        <r>
          <rPr>
            <sz val="9"/>
            <color indexed="81"/>
            <rFont val="Tahoma"/>
            <family val="2"/>
          </rPr>
          <t xml:space="preserve">estimate has a relative standard error of 25% to 50% and should be used with caution
</t>
        </r>
      </text>
    </comment>
    <comment ref="I188" authorId="1">
      <text>
        <r>
          <rPr>
            <sz val="9"/>
            <color indexed="81"/>
            <rFont val="Tahoma"/>
            <family val="2"/>
          </rPr>
          <t xml:space="preserve">not available for publication but included in totals where applicable, unless otherwise indicated
</t>
        </r>
      </text>
    </comment>
    <comment ref="J188" authorId="1">
      <text>
        <r>
          <rPr>
            <sz val="9"/>
            <color indexed="81"/>
            <rFont val="Tahoma"/>
            <family val="2"/>
          </rPr>
          <t xml:space="preserve">estimate has a relative standard error greater than 50% and is considered too unreliable for general use
</t>
        </r>
      </text>
    </comment>
    <comment ref="K188" authorId="1">
      <text>
        <r>
          <rPr>
            <sz val="9"/>
            <color indexed="81"/>
            <rFont val="Tahoma"/>
            <family val="2"/>
          </rPr>
          <t xml:space="preserve">not available for publication but included in totals where applicable, unless otherwise indicated
</t>
        </r>
      </text>
    </comment>
    <comment ref="I190" authorId="1">
      <text>
        <r>
          <rPr>
            <sz val="9"/>
            <color indexed="81"/>
            <rFont val="Tahoma"/>
            <family val="2"/>
          </rPr>
          <t xml:space="preserve">not available for publication but included in totals where applicable, unless otherwise indicated
</t>
        </r>
      </text>
    </comment>
    <comment ref="J190" authorId="1">
      <text>
        <r>
          <rPr>
            <sz val="9"/>
            <color indexed="81"/>
            <rFont val="Tahoma"/>
            <family val="2"/>
          </rPr>
          <t xml:space="preserve">estimate has a relative standard error greater than 50% and is considered too unreliable for general use
</t>
        </r>
      </text>
    </comment>
    <comment ref="K190" authorId="1">
      <text>
        <r>
          <rPr>
            <sz val="9"/>
            <color indexed="81"/>
            <rFont val="Tahoma"/>
            <family val="2"/>
          </rPr>
          <t xml:space="preserve">not available for publication but included in totals where applicable, unless otherwise indicated
</t>
        </r>
      </text>
    </comment>
    <comment ref="D191" authorId="1">
      <text>
        <r>
          <rPr>
            <sz val="9"/>
            <color indexed="81"/>
            <rFont val="Tahoma"/>
            <family val="2"/>
          </rPr>
          <t xml:space="preserve">estimate has a relative standard error of 25% to 50% and should be used with caution
</t>
        </r>
      </text>
    </comment>
    <comment ref="E191" authorId="1">
      <text>
        <r>
          <rPr>
            <sz val="9"/>
            <color indexed="81"/>
            <rFont val="Tahoma"/>
            <family val="2"/>
          </rPr>
          <t xml:space="preserve">estimate has a relative standard error of 25% to 50% and should be used with caution
</t>
        </r>
      </text>
    </comment>
    <comment ref="F192" authorId="1">
      <text>
        <r>
          <rPr>
            <sz val="9"/>
            <color indexed="81"/>
            <rFont val="Tahoma"/>
            <family val="2"/>
          </rPr>
          <t xml:space="preserve">estimate has a relative standard error of 25% to 50% and should be used with caution
</t>
        </r>
      </text>
    </comment>
    <comment ref="D193" authorId="1">
      <text>
        <r>
          <rPr>
            <sz val="9"/>
            <color indexed="81"/>
            <rFont val="Tahoma"/>
            <family val="2"/>
          </rPr>
          <t xml:space="preserve">estimate has a relative standard error greater than 50% and is considered too unreliable for general use
</t>
        </r>
      </text>
    </comment>
    <comment ref="E193" authorId="1">
      <text>
        <r>
          <rPr>
            <sz val="9"/>
            <color indexed="81"/>
            <rFont val="Tahoma"/>
            <family val="2"/>
          </rPr>
          <t xml:space="preserve">estimate has a relative standard error of 25% to 50% and should be used with caution
</t>
        </r>
      </text>
    </comment>
    <comment ref="F193" authorId="1">
      <text>
        <r>
          <rPr>
            <sz val="9"/>
            <color indexed="81"/>
            <rFont val="Tahoma"/>
            <family val="2"/>
          </rPr>
          <t xml:space="preserve">estimate has a relative standard error of 25% to 50% and should be used with caution
</t>
        </r>
      </text>
    </comment>
    <comment ref="G193" authorId="1">
      <text>
        <r>
          <rPr>
            <sz val="9"/>
            <color indexed="81"/>
            <rFont val="Tahoma"/>
            <family val="2"/>
          </rPr>
          <t xml:space="preserve">estimate has a relative standard error of 25% to 50% and should be used with caution
</t>
        </r>
      </text>
    </comment>
    <comment ref="H193" authorId="1">
      <text>
        <r>
          <rPr>
            <sz val="9"/>
            <color indexed="81"/>
            <rFont val="Tahoma"/>
            <family val="2"/>
          </rPr>
          <t xml:space="preserve">estimate has a relative standard error of 25% to 50% and should be used with caution
</t>
        </r>
      </text>
    </comment>
    <comment ref="J194" authorId="1">
      <text>
        <r>
          <rPr>
            <sz val="9"/>
            <color indexed="81"/>
            <rFont val="Tahoma"/>
            <family val="2"/>
          </rPr>
          <t xml:space="preserve">estimate has a relative standard error of 25% to 50% and should be used with caution
</t>
        </r>
      </text>
    </comment>
    <comment ref="D199" authorId="1">
      <text>
        <r>
          <rPr>
            <sz val="9"/>
            <color indexed="81"/>
            <rFont val="Tahoma"/>
            <family val="2"/>
          </rPr>
          <t xml:space="preserve">estimate has a relative standard error of 25% to 50% and should be used with caution
</t>
        </r>
      </text>
    </comment>
    <comment ref="E199" authorId="1">
      <text>
        <r>
          <rPr>
            <sz val="9"/>
            <color indexed="81"/>
            <rFont val="Tahoma"/>
            <family val="2"/>
          </rPr>
          <t xml:space="preserve">estimate has a relative standard error of 25% to 50% and should be used with caution
</t>
        </r>
      </text>
    </comment>
    <comment ref="F199" authorId="1">
      <text>
        <r>
          <rPr>
            <sz val="9"/>
            <color indexed="81"/>
            <rFont val="Tahoma"/>
            <family val="2"/>
          </rPr>
          <t xml:space="preserve">estimate has a relative standard error of 25% to 50% and should be used with caution
</t>
        </r>
      </text>
    </comment>
    <comment ref="D200" authorId="1">
      <text>
        <r>
          <rPr>
            <sz val="9"/>
            <color indexed="81"/>
            <rFont val="Tahoma"/>
            <family val="2"/>
          </rPr>
          <t xml:space="preserve">estimate has a relative standard error of 25% to 50% and should be used with caution
</t>
        </r>
      </text>
    </comment>
    <comment ref="D201" authorId="1">
      <text>
        <r>
          <rPr>
            <sz val="9"/>
            <color indexed="81"/>
            <rFont val="Tahoma"/>
            <family val="2"/>
          </rPr>
          <t xml:space="preserve">estimate has a relative standard error of 25% to 50% and should be used with caution
</t>
        </r>
      </text>
    </comment>
    <comment ref="E201" authorId="1">
      <text>
        <r>
          <rPr>
            <sz val="9"/>
            <color indexed="81"/>
            <rFont val="Tahoma"/>
            <family val="2"/>
          </rPr>
          <t xml:space="preserve">estimate has a relative standard error of 25% to 50% and should be used with caution
</t>
        </r>
      </text>
    </comment>
    <comment ref="G201" authorId="1">
      <text>
        <r>
          <rPr>
            <sz val="9"/>
            <color indexed="81"/>
            <rFont val="Tahoma"/>
            <family val="2"/>
          </rPr>
          <t xml:space="preserve">estimate has a relative standard error of 25% to 50% and should be used with caution
</t>
        </r>
      </text>
    </comment>
    <comment ref="H201" authorId="1">
      <text>
        <r>
          <rPr>
            <sz val="9"/>
            <color indexed="81"/>
            <rFont val="Tahoma"/>
            <family val="2"/>
          </rPr>
          <t xml:space="preserve">not available for publication but included in totals where applicable, unless otherwise indicated
</t>
        </r>
      </text>
    </comment>
    <comment ref="I201" authorId="1">
      <text>
        <r>
          <rPr>
            <sz val="9"/>
            <color indexed="81"/>
            <rFont val="Tahoma"/>
            <family val="2"/>
          </rPr>
          <t>estimate has a relative standard error of 25% to 50% and should be used with caution</t>
        </r>
      </text>
    </comment>
    <comment ref="J201" authorId="1">
      <text>
        <r>
          <rPr>
            <sz val="9"/>
            <color indexed="81"/>
            <rFont val="Tahoma"/>
            <family val="2"/>
          </rPr>
          <t>not available for publication but included in totals where applicable, unless otherwise indicated</t>
        </r>
      </text>
    </comment>
    <comment ref="K201" authorId="1">
      <text>
        <r>
          <rPr>
            <sz val="9"/>
            <color indexed="81"/>
            <rFont val="Tahoma"/>
            <family val="2"/>
          </rPr>
          <t xml:space="preserve">not available for publication but included in totals where applicable, unless otherwise indicated
</t>
        </r>
      </text>
    </comment>
    <comment ref="H202" authorId="1">
      <text>
        <r>
          <rPr>
            <sz val="9"/>
            <color indexed="81"/>
            <rFont val="Tahoma"/>
            <family val="2"/>
          </rPr>
          <t xml:space="preserve">estimate has a relative standard error of 25% to 50% and should be used with caution
</t>
        </r>
      </text>
    </comment>
    <comment ref="I202" authorId="1">
      <text>
        <r>
          <rPr>
            <sz val="9"/>
            <color indexed="81"/>
            <rFont val="Tahoma"/>
            <family val="2"/>
          </rPr>
          <t xml:space="preserve">not available for publication but included in totals where applicable, unless otherwise indicated
</t>
        </r>
      </text>
    </comment>
    <comment ref="K202" authorId="1">
      <text>
        <r>
          <rPr>
            <sz val="9"/>
            <color indexed="81"/>
            <rFont val="Tahoma"/>
            <family val="2"/>
          </rPr>
          <t xml:space="preserve">estimate has a relative standard error greater than 50% and is considered too unreliable for general use
</t>
        </r>
      </text>
    </comment>
    <comment ref="D204" authorId="1">
      <text>
        <r>
          <rPr>
            <sz val="9"/>
            <color indexed="81"/>
            <rFont val="Tahoma"/>
            <family val="2"/>
          </rPr>
          <t xml:space="preserve">not available for publication but included in totals where applicable, unless otherwise indicated
</t>
        </r>
      </text>
    </comment>
    <comment ref="E204" authorId="1">
      <text>
        <r>
          <rPr>
            <sz val="9"/>
            <color indexed="81"/>
            <rFont val="Tahoma"/>
            <family val="2"/>
          </rPr>
          <t xml:space="preserve">not available for publication but included in totals where applicable, unless otherwise indicated
</t>
        </r>
      </text>
    </comment>
    <comment ref="F204" authorId="1">
      <text>
        <r>
          <rPr>
            <sz val="9"/>
            <color indexed="81"/>
            <rFont val="Tahoma"/>
            <family val="2"/>
          </rPr>
          <t xml:space="preserve">estimate has a relative standard error of 25% to 50% and should be used with caution
</t>
        </r>
      </text>
    </comment>
    <comment ref="H204" authorId="1">
      <text>
        <r>
          <rPr>
            <sz val="9"/>
            <color indexed="81"/>
            <rFont val="Tahoma"/>
            <family val="2"/>
          </rPr>
          <t xml:space="preserve">estimate has a relative standard error of 25% to 50% and should be used with caution
</t>
        </r>
      </text>
    </comment>
    <comment ref="I204" authorId="1">
      <text>
        <r>
          <rPr>
            <sz val="9"/>
            <color indexed="81"/>
            <rFont val="Tahoma"/>
            <family val="2"/>
          </rPr>
          <t xml:space="preserve">not available for publication but included in totals where applicable, unless otherwise indicated
</t>
        </r>
      </text>
    </comment>
    <comment ref="J204" authorId="1">
      <text>
        <r>
          <rPr>
            <sz val="9"/>
            <color indexed="81"/>
            <rFont val="Tahoma"/>
            <family val="2"/>
          </rPr>
          <t xml:space="preserve">not available for publication but included in totals where applicable, unless otherwise indicated
</t>
        </r>
      </text>
    </comment>
    <comment ref="K204" authorId="1">
      <text>
        <r>
          <rPr>
            <sz val="9"/>
            <color indexed="81"/>
            <rFont val="Tahoma"/>
            <family val="2"/>
          </rPr>
          <t xml:space="preserve">estimate has a relative standard error of 25% to 50% and should be used with caution
</t>
        </r>
      </text>
    </comment>
    <comment ref="D205" authorId="1">
      <text>
        <r>
          <rPr>
            <sz val="9"/>
            <color indexed="81"/>
            <rFont val="Tahoma"/>
            <family val="2"/>
          </rPr>
          <t xml:space="preserve">not available for publication but included in totals where applicable, unless otherwise indicated
</t>
        </r>
      </text>
    </comment>
    <comment ref="E205" authorId="1">
      <text>
        <r>
          <rPr>
            <sz val="9"/>
            <color indexed="81"/>
            <rFont val="Tahoma"/>
            <family val="2"/>
          </rPr>
          <t xml:space="preserve">not available for publication but included in totals where applicable, unless otherwise indicated
</t>
        </r>
      </text>
    </comment>
    <comment ref="H205" authorId="1">
      <text>
        <r>
          <rPr>
            <sz val="9"/>
            <color indexed="81"/>
            <rFont val="Tahoma"/>
            <family val="2"/>
          </rPr>
          <t xml:space="preserve">estimate has a relative standard error of 25% to 50% and should be used with caution
</t>
        </r>
      </text>
    </comment>
    <comment ref="J205" authorId="1">
      <text>
        <r>
          <rPr>
            <sz val="9"/>
            <color indexed="81"/>
            <rFont val="Tahoma"/>
            <family val="2"/>
          </rPr>
          <t xml:space="preserve">estimate has a relative standard error of 25% to 50% and should be used with caution
</t>
        </r>
      </text>
    </comment>
    <comment ref="F206" authorId="1">
      <text>
        <r>
          <rPr>
            <sz val="9"/>
            <color indexed="81"/>
            <rFont val="Tahoma"/>
            <family val="2"/>
          </rPr>
          <t xml:space="preserve">estimate has a relative standard error of 25% to 50% and should be used with caution
</t>
        </r>
      </text>
    </comment>
    <comment ref="G206" authorId="1">
      <text>
        <r>
          <rPr>
            <sz val="9"/>
            <color indexed="81"/>
            <rFont val="Tahoma"/>
            <family val="2"/>
          </rPr>
          <t xml:space="preserve">estimate has a relative standard error of 25% to 50% and should be used with caution
</t>
        </r>
      </text>
    </comment>
    <comment ref="D207" authorId="1">
      <text>
        <r>
          <rPr>
            <sz val="9"/>
            <color indexed="81"/>
            <rFont val="Tahoma"/>
            <family val="2"/>
          </rPr>
          <t xml:space="preserve">not available for publication but included in totals where applicable, unless otherwise indicated
</t>
        </r>
      </text>
    </comment>
    <comment ref="E207" authorId="1">
      <text>
        <r>
          <rPr>
            <sz val="9"/>
            <color indexed="81"/>
            <rFont val="Tahoma"/>
            <family val="2"/>
          </rPr>
          <t xml:space="preserve">not available for publication but included in totals where applicable, unless otherwise indicated
</t>
        </r>
      </text>
    </comment>
    <comment ref="F207" authorId="1">
      <text>
        <r>
          <rPr>
            <sz val="9"/>
            <color indexed="81"/>
            <rFont val="Tahoma"/>
            <family val="2"/>
          </rPr>
          <t xml:space="preserve">estimate has a relative standard error of 25% to 50% and should be used with caution
</t>
        </r>
      </text>
    </comment>
    <comment ref="G207" authorId="1">
      <text>
        <r>
          <rPr>
            <sz val="9"/>
            <color indexed="81"/>
            <rFont val="Tahoma"/>
            <family val="2"/>
          </rPr>
          <t xml:space="preserve">estimate has a relative standard error of 25% to 50% and should be used with caution
</t>
        </r>
      </text>
    </comment>
    <comment ref="H207" authorId="1">
      <text>
        <r>
          <rPr>
            <sz val="9"/>
            <color indexed="81"/>
            <rFont val="Tahoma"/>
            <family val="2"/>
          </rPr>
          <t xml:space="preserve">estimate has a relative standard error of 25% to 50% and should be used with caution
</t>
        </r>
      </text>
    </comment>
    <comment ref="E208" authorId="1">
      <text>
        <r>
          <rPr>
            <sz val="9"/>
            <color indexed="81"/>
            <rFont val="Tahoma"/>
            <family val="2"/>
          </rPr>
          <t xml:space="preserve">estimate has a relative standard error of 25% to 50% and should be used with caution
</t>
        </r>
      </text>
    </comment>
    <comment ref="F208" authorId="1">
      <text>
        <r>
          <rPr>
            <sz val="9"/>
            <color indexed="81"/>
            <rFont val="Tahoma"/>
            <family val="2"/>
          </rPr>
          <t>estimate has a relative standard error of 25% to 50% and should be used with caution</t>
        </r>
      </text>
    </comment>
    <comment ref="G208" authorId="1">
      <text>
        <r>
          <rPr>
            <sz val="9"/>
            <color indexed="81"/>
            <rFont val="Tahoma"/>
            <family val="2"/>
          </rPr>
          <t xml:space="preserve">estimate has a relative standard error of 25% to 50% and should be used with caution
</t>
        </r>
      </text>
    </comment>
    <comment ref="H208" authorId="1">
      <text>
        <r>
          <rPr>
            <sz val="9"/>
            <color indexed="81"/>
            <rFont val="Tahoma"/>
            <family val="2"/>
          </rPr>
          <t xml:space="preserve">not available for publication but included in totals where applicable, unless otherwise indicated
</t>
        </r>
      </text>
    </comment>
    <comment ref="I208" authorId="1">
      <text>
        <r>
          <rPr>
            <sz val="9"/>
            <color indexed="81"/>
            <rFont val="Tahoma"/>
            <family val="2"/>
          </rPr>
          <t xml:space="preserve">not available for publication but included in totals where applicable, unless otherwise indicated
</t>
        </r>
      </text>
    </comment>
    <comment ref="J208" authorId="1">
      <text>
        <r>
          <rPr>
            <sz val="9"/>
            <color indexed="81"/>
            <rFont val="Tahoma"/>
            <family val="2"/>
          </rPr>
          <t xml:space="preserve">estimate has a relative standard error of 25% to 50% and should be used with caution
</t>
        </r>
      </text>
    </comment>
    <comment ref="K208" authorId="1">
      <text>
        <r>
          <rPr>
            <sz val="9"/>
            <color indexed="81"/>
            <rFont val="Tahoma"/>
            <family val="2"/>
          </rPr>
          <t xml:space="preserve">not available for publication but included in totals where applicable, unless otherwise indicated
</t>
        </r>
      </text>
    </comment>
    <comment ref="D211" authorId="1">
      <text>
        <r>
          <rPr>
            <sz val="9"/>
            <color indexed="81"/>
            <rFont val="Tahoma"/>
            <family val="2"/>
          </rPr>
          <t xml:space="preserve">estimate has a relative standard error of 25% to 50% and should be used with caution
</t>
        </r>
      </text>
    </comment>
    <comment ref="E211" authorId="1">
      <text>
        <r>
          <rPr>
            <sz val="9"/>
            <color indexed="81"/>
            <rFont val="Tahoma"/>
            <family val="2"/>
          </rPr>
          <t xml:space="preserve">estimate has a relative standard error of 25% to 50% and should be used with caution
</t>
        </r>
      </text>
    </comment>
    <comment ref="F211" authorId="1">
      <text>
        <r>
          <rPr>
            <sz val="9"/>
            <color indexed="81"/>
            <rFont val="Tahoma"/>
            <family val="2"/>
          </rPr>
          <t xml:space="preserve">estimate has a relative standard error of 25% to 50% and should be used with caution
</t>
        </r>
      </text>
    </comment>
    <comment ref="H213" authorId="1">
      <text>
        <r>
          <rPr>
            <sz val="9"/>
            <color indexed="81"/>
            <rFont val="Tahoma"/>
            <family val="2"/>
          </rPr>
          <t xml:space="preserve">not available for publication but included in totals where applicable, unless otherwise indicated
</t>
        </r>
      </text>
    </comment>
    <comment ref="J213" authorId="1">
      <text>
        <r>
          <rPr>
            <sz val="9"/>
            <color indexed="81"/>
            <rFont val="Tahoma"/>
            <family val="2"/>
          </rPr>
          <t xml:space="preserve">not available for publication but included in totals where applicable, unless otherwise indicated
</t>
        </r>
      </text>
    </comment>
    <comment ref="K213" authorId="1">
      <text>
        <r>
          <rPr>
            <sz val="9"/>
            <color indexed="81"/>
            <rFont val="Tahoma"/>
            <family val="2"/>
          </rPr>
          <t xml:space="preserve">estimate has a relative standard error of 25% to 50% and should be used with caution
</t>
        </r>
      </text>
    </comment>
    <comment ref="H214" authorId="1">
      <text>
        <r>
          <rPr>
            <sz val="9"/>
            <color indexed="81"/>
            <rFont val="Tahoma"/>
            <family val="2"/>
          </rPr>
          <t xml:space="preserve">estimate has a relative standard error of 25% to 50% and should be used with caution
</t>
        </r>
      </text>
    </comment>
    <comment ref="I214" authorId="1">
      <text>
        <r>
          <rPr>
            <sz val="9"/>
            <color indexed="81"/>
            <rFont val="Tahoma"/>
            <family val="2"/>
          </rPr>
          <t xml:space="preserve">not available for publication but included in totals where applicable, unless otherwise indicated
</t>
        </r>
      </text>
    </comment>
    <comment ref="J214" authorId="1">
      <text>
        <r>
          <rPr>
            <sz val="9"/>
            <color indexed="81"/>
            <rFont val="Tahoma"/>
            <family val="2"/>
          </rPr>
          <t xml:space="preserve">not available for publication but included in totals where applicable, unless otherwise indicated
</t>
        </r>
      </text>
    </comment>
    <comment ref="K214" authorId="1">
      <text>
        <r>
          <rPr>
            <sz val="9"/>
            <color indexed="81"/>
            <rFont val="Tahoma"/>
            <family val="2"/>
          </rPr>
          <t xml:space="preserve">not available for publication but included in totals where applicable, unless otherwise indicated
</t>
        </r>
      </text>
    </comment>
    <comment ref="E216" authorId="1">
      <text>
        <r>
          <rPr>
            <sz val="9"/>
            <color indexed="81"/>
            <rFont val="Tahoma"/>
            <family val="2"/>
          </rPr>
          <t xml:space="preserve">estimate has a relative standard error greater than 50% and is considered too unreliable for general use
</t>
        </r>
      </text>
    </comment>
    <comment ref="F216" authorId="1">
      <text>
        <r>
          <rPr>
            <sz val="9"/>
            <color indexed="81"/>
            <rFont val="Tahoma"/>
            <family val="2"/>
          </rPr>
          <t xml:space="preserve">estimate has a relative standard error of 25% to 50% and should be used with caution
</t>
        </r>
      </text>
    </comment>
    <comment ref="H216" authorId="1">
      <text>
        <r>
          <rPr>
            <sz val="9"/>
            <color indexed="81"/>
            <rFont val="Tahoma"/>
            <family val="2"/>
          </rPr>
          <t>estimate has a relative standard error of 25% to 50% and should be used with caution</t>
        </r>
      </text>
    </comment>
    <comment ref="I216" authorId="1">
      <text>
        <r>
          <rPr>
            <sz val="9"/>
            <color indexed="81"/>
            <rFont val="Tahoma"/>
            <family val="2"/>
          </rPr>
          <t>estimate has a relative standard error greater than 50% and is considered too unreliable for general use</t>
        </r>
      </text>
    </comment>
    <comment ref="J216" authorId="1">
      <text>
        <r>
          <rPr>
            <sz val="9"/>
            <color indexed="81"/>
            <rFont val="Tahoma"/>
            <family val="2"/>
          </rPr>
          <t xml:space="preserve">not available for publication but included in totals where applicable, unless otherwise indicated
</t>
        </r>
      </text>
    </comment>
    <comment ref="K216" authorId="1">
      <text>
        <r>
          <rPr>
            <sz val="9"/>
            <color indexed="81"/>
            <rFont val="Tahoma"/>
            <family val="2"/>
          </rPr>
          <t xml:space="preserve">not available for publication but included in totals where applicable, unless otherwise indicated
</t>
        </r>
      </text>
    </comment>
    <comment ref="D218" authorId="1">
      <text>
        <r>
          <rPr>
            <sz val="9"/>
            <color indexed="81"/>
            <rFont val="Tahoma"/>
            <family val="2"/>
          </rPr>
          <t xml:space="preserve">estimate has a relative standard error of 25% to 50% and should be used with caution
</t>
        </r>
      </text>
    </comment>
    <comment ref="E218" authorId="1">
      <text>
        <r>
          <rPr>
            <sz val="9"/>
            <color indexed="81"/>
            <rFont val="Tahoma"/>
            <family val="2"/>
          </rPr>
          <t xml:space="preserve">estimate has a relative standard error of 25% to 50% and should be used with caution
</t>
        </r>
      </text>
    </comment>
    <comment ref="F218" authorId="1">
      <text>
        <r>
          <rPr>
            <sz val="9"/>
            <color indexed="81"/>
            <rFont val="Tahoma"/>
            <family val="2"/>
          </rPr>
          <t xml:space="preserve">estimate has a relative standard error of 25% to 50% and should be used with caution
</t>
        </r>
      </text>
    </comment>
    <comment ref="G218" authorId="1">
      <text>
        <r>
          <rPr>
            <sz val="9"/>
            <color indexed="81"/>
            <rFont val="Tahoma"/>
            <family val="2"/>
          </rPr>
          <t xml:space="preserve">estimate has a relative standard error of 25% to 50% and should be used with caution
</t>
        </r>
      </text>
    </comment>
    <comment ref="E219" authorId="1">
      <text>
        <r>
          <rPr>
            <sz val="9"/>
            <color indexed="81"/>
            <rFont val="Tahoma"/>
            <family val="2"/>
          </rPr>
          <t xml:space="preserve">not available for publication but included in totals where applicable, unless otherwise indicated
</t>
        </r>
      </text>
    </comment>
    <comment ref="F219" authorId="1">
      <text>
        <r>
          <rPr>
            <sz val="9"/>
            <color indexed="81"/>
            <rFont val="Tahoma"/>
            <family val="2"/>
          </rPr>
          <t xml:space="preserve">estimate has a relative standard error greater than 50% and is considered too unreliable for general use
</t>
        </r>
      </text>
    </comment>
    <comment ref="G219" authorId="1">
      <text>
        <r>
          <rPr>
            <sz val="9"/>
            <color indexed="81"/>
            <rFont val="Tahoma"/>
            <family val="2"/>
          </rPr>
          <t xml:space="preserve">estimate has a relative standard error of 25% to 50% and should be used with caution
</t>
        </r>
      </text>
    </comment>
    <comment ref="H219" authorId="1">
      <text>
        <r>
          <rPr>
            <sz val="9"/>
            <color indexed="81"/>
            <rFont val="Tahoma"/>
            <family val="2"/>
          </rPr>
          <t xml:space="preserve">estimate has a relative standard error of 25% to 50% and should be used with caution
</t>
        </r>
      </text>
    </comment>
    <comment ref="D220" authorId="1">
      <text>
        <r>
          <rPr>
            <sz val="9"/>
            <color indexed="81"/>
            <rFont val="Tahoma"/>
            <family val="2"/>
          </rPr>
          <t xml:space="preserve">estimate has a relative standard error of 25% to 50% and should be used with caution
</t>
        </r>
      </text>
    </comment>
    <comment ref="G220" authorId="1">
      <text>
        <r>
          <rPr>
            <sz val="9"/>
            <color indexed="81"/>
            <rFont val="Tahoma"/>
            <family val="2"/>
          </rPr>
          <t xml:space="preserve">estimate has a relative standard error of 25% to 50% and should be used with caution
</t>
        </r>
      </text>
    </comment>
    <comment ref="H220" authorId="1">
      <text>
        <r>
          <rPr>
            <sz val="9"/>
            <color indexed="81"/>
            <rFont val="Tahoma"/>
            <family val="2"/>
          </rPr>
          <t xml:space="preserve">not available for publication but included in totals where applicable, unless otherwise indicated
</t>
        </r>
      </text>
    </comment>
    <comment ref="I220" authorId="1">
      <text>
        <r>
          <rPr>
            <sz val="9"/>
            <color indexed="81"/>
            <rFont val="Tahoma"/>
            <family val="2"/>
          </rPr>
          <t xml:space="preserve">not available for publication but included in totals where applicable, unless otherwise indicated
</t>
        </r>
      </text>
    </comment>
    <comment ref="J220" authorId="1">
      <text>
        <r>
          <rPr>
            <sz val="9"/>
            <color indexed="81"/>
            <rFont val="Tahoma"/>
            <family val="2"/>
          </rPr>
          <t xml:space="preserve">estimate has a relative standard error of 25% to 50% and should be used with caution
</t>
        </r>
      </text>
    </comment>
    <comment ref="K220" authorId="1">
      <text>
        <r>
          <rPr>
            <sz val="9"/>
            <color indexed="81"/>
            <rFont val="Tahoma"/>
            <family val="2"/>
          </rPr>
          <t xml:space="preserve">estimate has a relative standard error of 25% to 50% and should be used with caution
</t>
        </r>
      </text>
    </comment>
    <comment ref="H226" authorId="1">
      <text>
        <r>
          <rPr>
            <sz val="9"/>
            <color indexed="81"/>
            <rFont val="Tahoma"/>
            <family val="2"/>
          </rPr>
          <t xml:space="preserve">estimate has a relative standard error of 25% to 50% and should be used with caution
</t>
        </r>
      </text>
    </comment>
    <comment ref="I226" authorId="1">
      <text>
        <r>
          <rPr>
            <sz val="9"/>
            <color indexed="81"/>
            <rFont val="Tahoma"/>
            <family val="2"/>
          </rPr>
          <t xml:space="preserve">estimate has a relative standard error of 25% to 50% and should be used with caution
</t>
        </r>
      </text>
    </comment>
    <comment ref="J226" authorId="1">
      <text>
        <r>
          <rPr>
            <sz val="9"/>
            <color indexed="81"/>
            <rFont val="Tahoma"/>
            <family val="2"/>
          </rPr>
          <t>not available for publication but included in totals where applicable, unless otherwise indicated</t>
        </r>
      </text>
    </comment>
    <comment ref="K226" authorId="1">
      <text>
        <r>
          <rPr>
            <sz val="9"/>
            <color indexed="81"/>
            <rFont val="Tahoma"/>
            <family val="2"/>
          </rPr>
          <t xml:space="preserve">not available for publication but included in totals where applicable, unless otherwise indicated
</t>
        </r>
      </text>
    </comment>
    <comment ref="D228" authorId="1">
      <text>
        <r>
          <rPr>
            <sz val="9"/>
            <color indexed="81"/>
            <rFont val="Tahoma"/>
            <family val="2"/>
          </rPr>
          <t xml:space="preserve">estimate has a relative standard error of 25% to 50% and should be used with caution
</t>
        </r>
      </text>
    </comment>
    <comment ref="E228" authorId="1">
      <text>
        <r>
          <rPr>
            <sz val="9"/>
            <color indexed="81"/>
            <rFont val="Tahoma"/>
            <family val="2"/>
          </rPr>
          <t xml:space="preserve">estimate has a relative standard error of 25% to 50% and should be used with caution
</t>
        </r>
      </text>
    </comment>
    <comment ref="I228" authorId="1">
      <text>
        <r>
          <rPr>
            <sz val="9"/>
            <color indexed="81"/>
            <rFont val="Tahoma"/>
            <family val="2"/>
          </rPr>
          <t xml:space="preserve">estimate has a relative standard error of 25% to 50% and should be used with caution
</t>
        </r>
      </text>
    </comment>
    <comment ref="J228" authorId="1">
      <text>
        <r>
          <rPr>
            <sz val="9"/>
            <color indexed="81"/>
            <rFont val="Tahoma"/>
            <family val="2"/>
          </rPr>
          <t xml:space="preserve">estimate has a relative standard error of 25% to 50% and should be used with caution
</t>
        </r>
      </text>
    </comment>
    <comment ref="K228" authorId="1">
      <text>
        <r>
          <rPr>
            <sz val="9"/>
            <color indexed="81"/>
            <rFont val="Tahoma"/>
            <family val="2"/>
          </rPr>
          <t xml:space="preserve">estimate has a relative standard error greater than 50% and is considered too unreliable for general use
</t>
        </r>
      </text>
    </comment>
    <comment ref="D229" authorId="1">
      <text>
        <r>
          <rPr>
            <sz val="9"/>
            <color indexed="81"/>
            <rFont val="Tahoma"/>
            <family val="2"/>
          </rPr>
          <t xml:space="preserve">estimate has a relative standard error of 25% to 50% and should be used with caution
</t>
        </r>
      </text>
    </comment>
    <comment ref="D231" authorId="1">
      <text>
        <r>
          <rPr>
            <sz val="9"/>
            <color indexed="81"/>
            <rFont val="Tahoma"/>
            <family val="2"/>
          </rPr>
          <t xml:space="preserve">estimate has a relative standard error of 25% to 50% and should be used with caution
</t>
        </r>
      </text>
    </comment>
    <comment ref="E231" authorId="1">
      <text>
        <r>
          <rPr>
            <sz val="9"/>
            <color indexed="81"/>
            <rFont val="Tahoma"/>
            <family val="2"/>
          </rPr>
          <t xml:space="preserve">estimate has a relative standard error of 25% to 50% and should be used with caution
</t>
        </r>
      </text>
    </comment>
    <comment ref="F231" authorId="1">
      <text>
        <r>
          <rPr>
            <sz val="9"/>
            <color indexed="81"/>
            <rFont val="Tahoma"/>
            <family val="2"/>
          </rPr>
          <t xml:space="preserve">estimate has a relative standard error of 25% to 50% and should be used with caution
</t>
        </r>
      </text>
    </comment>
    <comment ref="F232" authorId="1">
      <text>
        <r>
          <rPr>
            <sz val="9"/>
            <color indexed="81"/>
            <rFont val="Tahoma"/>
            <family val="2"/>
          </rPr>
          <t xml:space="preserve">estimate has a relative standard error of 25% to 50% and should be used with caution
</t>
        </r>
      </text>
    </comment>
    <comment ref="I232" authorId="1">
      <text>
        <r>
          <rPr>
            <sz val="9"/>
            <color indexed="81"/>
            <rFont val="Tahoma"/>
            <family val="2"/>
          </rPr>
          <t xml:space="preserve">estimate has a relative standard error of 25% to 50% and should be used with caution
</t>
        </r>
      </text>
    </comment>
    <comment ref="J232" authorId="1">
      <text>
        <r>
          <rPr>
            <sz val="9"/>
            <color indexed="81"/>
            <rFont val="Tahoma"/>
            <family val="2"/>
          </rPr>
          <t xml:space="preserve">not available for publication but included in totals where applicable, unless otherwise indicated
</t>
        </r>
      </text>
    </comment>
    <comment ref="K232" authorId="1">
      <text>
        <r>
          <rPr>
            <sz val="9"/>
            <color indexed="81"/>
            <rFont val="Tahoma"/>
            <family val="2"/>
          </rPr>
          <t xml:space="preserve">not available for publication but included in totals where applicable, unless otherwise indicated
</t>
        </r>
      </text>
    </comment>
    <comment ref="D237" authorId="1">
      <text>
        <r>
          <rPr>
            <sz val="9"/>
            <color indexed="81"/>
            <rFont val="Tahoma"/>
            <family val="2"/>
          </rPr>
          <t xml:space="preserve">estimate has a relative standard error of 25% to 50% and should be used with caution
</t>
        </r>
      </text>
    </comment>
    <comment ref="E237" authorId="1">
      <text>
        <r>
          <rPr>
            <sz val="9"/>
            <color indexed="81"/>
            <rFont val="Tahoma"/>
            <family val="2"/>
          </rPr>
          <t xml:space="preserve">estimate has a relative standard error of 25% to 50% and should be used with caution
</t>
        </r>
      </text>
    </comment>
    <comment ref="F237" authorId="1">
      <text>
        <r>
          <rPr>
            <sz val="9"/>
            <color indexed="81"/>
            <rFont val="Tahoma"/>
            <family val="2"/>
          </rPr>
          <t xml:space="preserve">estimate has a relative standard error of 25% to 50% and should be used with caution
</t>
        </r>
      </text>
    </comment>
    <comment ref="D238" authorId="1">
      <text>
        <r>
          <rPr>
            <sz val="9"/>
            <color indexed="81"/>
            <rFont val="Tahoma"/>
            <family val="2"/>
          </rPr>
          <t xml:space="preserve">estimate has a relative standard error of 25% to 50% and should be used with caution
</t>
        </r>
      </text>
    </comment>
    <comment ref="E238" authorId="1">
      <text>
        <r>
          <rPr>
            <sz val="9"/>
            <color indexed="81"/>
            <rFont val="Tahoma"/>
            <family val="2"/>
          </rPr>
          <t xml:space="preserve">estimate has a relative standard error of 25% to 50% and should be used with caution
</t>
        </r>
      </text>
    </comment>
    <comment ref="D239" authorId="1">
      <text>
        <r>
          <rPr>
            <sz val="9"/>
            <color indexed="81"/>
            <rFont val="Tahoma"/>
            <family val="2"/>
          </rPr>
          <t xml:space="preserve">estimate has a relative standard error of 25% to 50% and should be used with caution
</t>
        </r>
      </text>
    </comment>
    <comment ref="E239" authorId="1">
      <text>
        <r>
          <rPr>
            <sz val="9"/>
            <color indexed="81"/>
            <rFont val="Tahoma"/>
            <family val="2"/>
          </rPr>
          <t xml:space="preserve">estimate has a relative standard error of 25% to 50% and should be used with caution
</t>
        </r>
      </text>
    </comment>
    <comment ref="G239" authorId="1">
      <text>
        <r>
          <rPr>
            <sz val="9"/>
            <color indexed="81"/>
            <rFont val="Tahoma"/>
            <family val="2"/>
          </rPr>
          <t xml:space="preserve">estimate has a relative standard error of 25% to 50% and should be used with caution
</t>
        </r>
      </text>
    </comment>
    <comment ref="H239" authorId="1">
      <text>
        <r>
          <rPr>
            <sz val="9"/>
            <color indexed="81"/>
            <rFont val="Tahoma"/>
            <family val="2"/>
          </rPr>
          <t xml:space="preserve">not available for publication but included in totals where applicable, unless otherwise indicated
</t>
        </r>
      </text>
    </comment>
    <comment ref="I239" authorId="1">
      <text>
        <r>
          <rPr>
            <sz val="9"/>
            <color indexed="81"/>
            <rFont val="Tahoma"/>
            <family val="2"/>
          </rPr>
          <t xml:space="preserve">estimate has a relative standard error of 25% to 50% and should be used with caution
</t>
        </r>
      </text>
    </comment>
    <comment ref="J239" authorId="1">
      <text>
        <r>
          <rPr>
            <sz val="9"/>
            <color indexed="81"/>
            <rFont val="Tahoma"/>
            <family val="2"/>
          </rPr>
          <t xml:space="preserve">not available for publication but included in totals where applicable, unless otherwise indicated
</t>
        </r>
      </text>
    </comment>
    <comment ref="K239" authorId="1">
      <text>
        <r>
          <rPr>
            <sz val="9"/>
            <color indexed="81"/>
            <rFont val="Tahoma"/>
            <family val="2"/>
          </rPr>
          <t xml:space="preserve">estimate has a relative standard error greater than 50% and is considered too unreliable for general use
</t>
        </r>
      </text>
    </comment>
    <comment ref="H240" authorId="1">
      <text>
        <r>
          <rPr>
            <sz val="9"/>
            <color indexed="81"/>
            <rFont val="Tahoma"/>
            <family val="2"/>
          </rPr>
          <t xml:space="preserve">estimate has a relative standard error greater than 50% and is considered too unreliable for general use
</t>
        </r>
      </text>
    </comment>
    <comment ref="I240" authorId="1">
      <text>
        <r>
          <rPr>
            <sz val="9"/>
            <color indexed="81"/>
            <rFont val="Tahoma"/>
            <family val="2"/>
          </rPr>
          <t xml:space="preserve">not available for publication but included in totals where applicable, unless otherwise indicated
</t>
        </r>
      </text>
    </comment>
    <comment ref="J240" authorId="1">
      <text>
        <r>
          <rPr>
            <sz val="9"/>
            <color indexed="81"/>
            <rFont val="Tahoma"/>
            <family val="2"/>
          </rPr>
          <t xml:space="preserve">not available for publication but included in totals where applicable, unless otherwise indicated
</t>
        </r>
      </text>
    </comment>
    <comment ref="K240" authorId="1">
      <text>
        <r>
          <rPr>
            <sz val="9"/>
            <color indexed="81"/>
            <rFont val="Tahoma"/>
            <family val="2"/>
          </rPr>
          <t xml:space="preserve">not available for publication but included in totals where applicable, unless otherwise indicated
</t>
        </r>
      </text>
    </comment>
    <comment ref="D242" authorId="1">
      <text>
        <r>
          <rPr>
            <sz val="9"/>
            <color indexed="81"/>
            <rFont val="Tahoma"/>
            <family val="2"/>
          </rPr>
          <t xml:space="preserve">not available for publication but included in totals where applicable, unless otherwise indicated
</t>
        </r>
      </text>
    </comment>
    <comment ref="E242" authorId="1">
      <text>
        <r>
          <rPr>
            <sz val="9"/>
            <color indexed="81"/>
            <rFont val="Tahoma"/>
            <family val="2"/>
          </rPr>
          <t xml:space="preserve">estimate has a relative standard error of 25% to 50% and should be used with caution
</t>
        </r>
      </text>
    </comment>
    <comment ref="H242" authorId="1">
      <text>
        <r>
          <rPr>
            <sz val="9"/>
            <color indexed="81"/>
            <rFont val="Tahoma"/>
            <family val="2"/>
          </rPr>
          <t xml:space="preserve">estimate has a relative standard error greater than 50% and is considered too unreliable for general use
</t>
        </r>
      </text>
    </comment>
    <comment ref="I242" authorId="1">
      <text>
        <r>
          <rPr>
            <sz val="9"/>
            <color indexed="81"/>
            <rFont val="Tahoma"/>
            <family val="2"/>
          </rPr>
          <t xml:space="preserve">estimate has a relative standard error of 25% to 50% and should be used with caution
</t>
        </r>
      </text>
    </comment>
    <comment ref="J242" authorId="1">
      <text>
        <r>
          <rPr>
            <sz val="9"/>
            <color indexed="81"/>
            <rFont val="Tahoma"/>
            <family val="2"/>
          </rPr>
          <t xml:space="preserve">not available for publication but included in totals where applicable, unless otherwise indicated
</t>
        </r>
      </text>
    </comment>
    <comment ref="K242" authorId="1">
      <text>
        <r>
          <rPr>
            <sz val="9"/>
            <color indexed="81"/>
            <rFont val="Tahoma"/>
            <family val="2"/>
          </rPr>
          <t xml:space="preserve">estimate has a relative standard error of 25% to 50% and should be used with caution
</t>
        </r>
      </text>
    </comment>
    <comment ref="D243" authorId="1">
      <text>
        <r>
          <rPr>
            <sz val="9"/>
            <color indexed="81"/>
            <rFont val="Tahoma"/>
            <family val="2"/>
          </rPr>
          <t xml:space="preserve">not available for publication but included in totals where applicable, unless otherwise indicated
</t>
        </r>
      </text>
    </comment>
    <comment ref="E243" authorId="1">
      <text>
        <r>
          <rPr>
            <sz val="9"/>
            <color indexed="81"/>
            <rFont val="Tahoma"/>
            <family val="2"/>
          </rPr>
          <t xml:space="preserve">estimate has a relative standard error of 25% to 50% and should be used with caution
</t>
        </r>
      </text>
    </comment>
    <comment ref="H243" authorId="1">
      <text>
        <r>
          <rPr>
            <sz val="9"/>
            <color indexed="81"/>
            <rFont val="Tahoma"/>
            <family val="2"/>
          </rPr>
          <t xml:space="preserve">estimate has a relative standard error of 25% to 50% and should be used with caution
</t>
        </r>
      </text>
    </comment>
    <comment ref="J243" authorId="1">
      <text>
        <r>
          <rPr>
            <sz val="9"/>
            <color indexed="81"/>
            <rFont val="Tahoma"/>
            <family val="2"/>
          </rPr>
          <t xml:space="preserve">not available for publication but included in totals where applicable, unless otherwise indicated
</t>
        </r>
      </text>
    </comment>
    <comment ref="E244" authorId="1">
      <text>
        <r>
          <rPr>
            <sz val="9"/>
            <color indexed="81"/>
            <rFont val="Tahoma"/>
            <family val="2"/>
          </rPr>
          <t xml:space="preserve">estimate has a relative standard error of 25% to 50% and should be used with caution
</t>
        </r>
      </text>
    </comment>
    <comment ref="F244" authorId="1">
      <text>
        <r>
          <rPr>
            <sz val="9"/>
            <color indexed="81"/>
            <rFont val="Tahoma"/>
            <family val="2"/>
          </rPr>
          <t xml:space="preserve">estimate has a relative standard error of 25% to 50% and should be used with caution
</t>
        </r>
      </text>
    </comment>
    <comment ref="G244" authorId="1">
      <text>
        <r>
          <rPr>
            <sz val="9"/>
            <color indexed="81"/>
            <rFont val="Tahoma"/>
            <family val="2"/>
          </rPr>
          <t xml:space="preserve">estimate has a relative standard error of 25% to 50% and should be used with caution
</t>
        </r>
      </text>
    </comment>
    <comment ref="H244" authorId="1">
      <text>
        <r>
          <rPr>
            <sz val="9"/>
            <color indexed="81"/>
            <rFont val="Tahoma"/>
            <family val="2"/>
          </rPr>
          <t xml:space="preserve">estimate has a relative standard error of 25% to 50% and should be used with caution
</t>
        </r>
      </text>
    </comment>
    <comment ref="D245" authorId="1">
      <text>
        <r>
          <rPr>
            <sz val="9"/>
            <color indexed="81"/>
            <rFont val="Tahoma"/>
            <family val="2"/>
          </rPr>
          <t xml:space="preserve">not available for publication but included in totals where applicable, unless otherwise indicated
</t>
        </r>
      </text>
    </comment>
    <comment ref="E245" authorId="1">
      <text>
        <r>
          <rPr>
            <sz val="9"/>
            <color indexed="81"/>
            <rFont val="Tahoma"/>
            <family val="2"/>
          </rPr>
          <t xml:space="preserve">not available for publication but included in totals where applicable, unless otherwise indicated
</t>
        </r>
      </text>
    </comment>
    <comment ref="F245" authorId="1">
      <text>
        <r>
          <rPr>
            <sz val="9"/>
            <color indexed="81"/>
            <rFont val="Tahoma"/>
            <family val="2"/>
          </rPr>
          <t xml:space="preserve">estimate has a relative standard error greater than 50% and is considered too unreliable for general use
</t>
        </r>
      </text>
    </comment>
    <comment ref="G245" authorId="1">
      <text>
        <r>
          <rPr>
            <sz val="9"/>
            <color indexed="81"/>
            <rFont val="Tahoma"/>
            <family val="2"/>
          </rPr>
          <t>estimate has a relative standard error of 25% to 50% and should be used with caution</t>
        </r>
      </text>
    </comment>
    <comment ref="H245" authorId="1">
      <text>
        <r>
          <rPr>
            <sz val="9"/>
            <color indexed="81"/>
            <rFont val="Tahoma"/>
            <family val="2"/>
          </rPr>
          <t xml:space="preserve">not available for publication but included in totals where applicable, unless otherwise indicated
</t>
        </r>
      </text>
    </comment>
    <comment ref="E246" authorId="1">
      <text>
        <r>
          <rPr>
            <sz val="9"/>
            <color indexed="81"/>
            <rFont val="Tahoma"/>
            <family val="2"/>
          </rPr>
          <t xml:space="preserve">not available for publication but included in totals where applicable, unless otherwise indicated
</t>
        </r>
      </text>
    </comment>
    <comment ref="G246" authorId="1">
      <text>
        <r>
          <rPr>
            <sz val="9"/>
            <color indexed="81"/>
            <rFont val="Tahoma"/>
            <family val="2"/>
          </rPr>
          <t xml:space="preserve">estimate has a relative standard error of 25% to 50% and should be used with caution
</t>
        </r>
      </text>
    </comment>
    <comment ref="H246" authorId="1">
      <text>
        <r>
          <rPr>
            <sz val="9"/>
            <color indexed="81"/>
            <rFont val="Tahoma"/>
            <family val="2"/>
          </rPr>
          <t xml:space="preserve">estimate has a relative standard error of 25% to 50% and should be used with caution
</t>
        </r>
      </text>
    </comment>
    <comment ref="I246" authorId="1">
      <text>
        <r>
          <rPr>
            <sz val="9"/>
            <color indexed="81"/>
            <rFont val="Tahoma"/>
            <family val="2"/>
          </rPr>
          <t xml:space="preserve">not available for publication but included in totals where applicable, unless otherwise indicated
</t>
        </r>
      </text>
    </comment>
    <comment ref="J246" authorId="1">
      <text>
        <r>
          <rPr>
            <sz val="9"/>
            <color indexed="81"/>
            <rFont val="Tahoma"/>
            <family val="2"/>
          </rPr>
          <t xml:space="preserve">estimate has a relative standard error of 25% to 50% and should be used with caution
</t>
        </r>
      </text>
    </comment>
    <comment ref="K246" authorId="1">
      <text>
        <r>
          <rPr>
            <sz val="9"/>
            <color indexed="81"/>
            <rFont val="Tahoma"/>
            <family val="2"/>
          </rPr>
          <t xml:space="preserve">not available for publication but included in totals where applicable, unless otherwise indicated
</t>
        </r>
      </text>
    </comment>
    <comment ref="D249" authorId="1">
      <text>
        <r>
          <rPr>
            <sz val="9"/>
            <color indexed="81"/>
            <rFont val="Tahoma"/>
            <family val="2"/>
          </rPr>
          <t xml:space="preserve">estimate has a relative standard error of 25% to 50% and should be used with caution
</t>
        </r>
      </text>
    </comment>
    <comment ref="E249" authorId="1">
      <text>
        <r>
          <rPr>
            <sz val="9"/>
            <color indexed="81"/>
            <rFont val="Tahoma"/>
            <family val="2"/>
          </rPr>
          <t xml:space="preserve">estimate has a relative standard error greater than 50% and is considered too unreliable for general use
</t>
        </r>
      </text>
    </comment>
    <comment ref="F249" authorId="1">
      <text>
        <r>
          <rPr>
            <sz val="9"/>
            <color indexed="81"/>
            <rFont val="Tahoma"/>
            <family val="2"/>
          </rPr>
          <t xml:space="preserve">estimate has a relative standard error of 25% to 50% and should be used with caution
</t>
        </r>
      </text>
    </comment>
    <comment ref="H251" authorId="1">
      <text>
        <r>
          <rPr>
            <sz val="9"/>
            <color indexed="81"/>
            <rFont val="Tahoma"/>
            <family val="2"/>
          </rPr>
          <t xml:space="preserve">not available for publication but included in totals where applicable, unless otherwise indicated
</t>
        </r>
      </text>
    </comment>
    <comment ref="J251" authorId="1">
      <text>
        <r>
          <rPr>
            <sz val="9"/>
            <color indexed="81"/>
            <rFont val="Tahoma"/>
            <family val="2"/>
          </rPr>
          <t xml:space="preserve">estimate has a relative standard error of 25% to 50% and should be used with caution
</t>
        </r>
      </text>
    </comment>
    <comment ref="K251" authorId="1">
      <text>
        <r>
          <rPr>
            <sz val="9"/>
            <color indexed="81"/>
            <rFont val="Tahoma"/>
            <family val="2"/>
          </rPr>
          <t xml:space="preserve">estimate has a relative standard error of 25% to 50% and should be used with caution
</t>
        </r>
      </text>
    </comment>
    <comment ref="H252" authorId="1">
      <text>
        <r>
          <rPr>
            <sz val="9"/>
            <color indexed="81"/>
            <rFont val="Tahoma"/>
            <family val="2"/>
          </rPr>
          <t xml:space="preserve">estimate has a relative standard error of 25% to 50% and should be used with caution
</t>
        </r>
      </text>
    </comment>
    <comment ref="I252" authorId="1">
      <text>
        <r>
          <rPr>
            <sz val="9"/>
            <color indexed="81"/>
            <rFont val="Tahoma"/>
            <family val="2"/>
          </rPr>
          <t xml:space="preserve">not available for publication but included in totals where applicable, unless otherwise indicated
</t>
        </r>
      </text>
    </comment>
    <comment ref="J252" authorId="1">
      <text>
        <r>
          <rPr>
            <sz val="9"/>
            <color indexed="81"/>
            <rFont val="Tahoma"/>
            <family val="2"/>
          </rPr>
          <t xml:space="preserve">not available for publication but included in totals where applicable, unless otherwise indicated
</t>
        </r>
      </text>
    </comment>
    <comment ref="K252" authorId="1">
      <text>
        <r>
          <rPr>
            <sz val="9"/>
            <color indexed="81"/>
            <rFont val="Tahoma"/>
            <family val="2"/>
          </rPr>
          <t xml:space="preserve">not available for publication but included in totals where applicable, unless otherwise indicated
</t>
        </r>
      </text>
    </comment>
    <comment ref="D254" authorId="1">
      <text>
        <r>
          <rPr>
            <sz val="9"/>
            <color indexed="81"/>
            <rFont val="Tahoma"/>
            <family val="2"/>
          </rPr>
          <t xml:space="preserve">not available for publication but included in totals where applicable, unless otherwise indicated
</t>
        </r>
      </text>
    </comment>
    <comment ref="E254" authorId="1">
      <text>
        <r>
          <rPr>
            <sz val="9"/>
            <color indexed="81"/>
            <rFont val="Tahoma"/>
            <family val="2"/>
          </rPr>
          <t xml:space="preserve">estimate has a relative standard error of 25% to 50% and should be used with caution
</t>
        </r>
      </text>
    </comment>
    <comment ref="F254" authorId="1">
      <text>
        <r>
          <rPr>
            <sz val="9"/>
            <color indexed="81"/>
            <rFont val="Tahoma"/>
            <family val="2"/>
          </rPr>
          <t xml:space="preserve">estimate has a relative standard error of 25% to 50% and should be used with caution
</t>
        </r>
      </text>
    </comment>
    <comment ref="H254" authorId="1">
      <text>
        <r>
          <rPr>
            <sz val="9"/>
            <color indexed="81"/>
            <rFont val="Tahoma"/>
            <family val="2"/>
          </rPr>
          <t xml:space="preserve">estimate has a relative standard error of 25% to 50% and should be used with caution
</t>
        </r>
      </text>
    </comment>
    <comment ref="I254" authorId="1">
      <text>
        <r>
          <rPr>
            <sz val="9"/>
            <color indexed="81"/>
            <rFont val="Tahoma"/>
            <family val="2"/>
          </rPr>
          <t xml:space="preserve">estimate has a relative standard error of 25% to 50% and should be used with caution
</t>
        </r>
      </text>
    </comment>
    <comment ref="J254" authorId="1">
      <text>
        <r>
          <rPr>
            <sz val="9"/>
            <color indexed="81"/>
            <rFont val="Tahoma"/>
            <family val="2"/>
          </rPr>
          <t xml:space="preserve">not available for publication but included in totals where applicable, unless otherwise indicated
</t>
        </r>
      </text>
    </comment>
    <comment ref="K254" authorId="1">
      <text>
        <r>
          <rPr>
            <sz val="9"/>
            <color indexed="81"/>
            <rFont val="Tahoma"/>
            <family val="2"/>
          </rPr>
          <t xml:space="preserve">estimate has a relative standard error of 25% to 50% and should be used with caution
</t>
        </r>
      </text>
    </comment>
    <comment ref="D255" authorId="1">
      <text>
        <r>
          <rPr>
            <sz val="9"/>
            <color indexed="81"/>
            <rFont val="Tahoma"/>
            <family val="2"/>
          </rPr>
          <t xml:space="preserve">not available for publication but included in totals where applicable, unless otherwise indicated
</t>
        </r>
      </text>
    </comment>
    <comment ref="J255" authorId="1">
      <text>
        <r>
          <rPr>
            <sz val="9"/>
            <color indexed="81"/>
            <rFont val="Tahoma"/>
            <family val="2"/>
          </rPr>
          <t xml:space="preserve">not available for publication but included in totals where applicable, unless otherwise indicated
</t>
        </r>
      </text>
    </comment>
    <comment ref="E256" authorId="1">
      <text>
        <r>
          <rPr>
            <sz val="9"/>
            <color indexed="81"/>
            <rFont val="Tahoma"/>
            <family val="2"/>
          </rPr>
          <t xml:space="preserve">estimate has a relative standard error of 25% to 50% and should be used with caution
</t>
        </r>
      </text>
    </comment>
    <comment ref="F256" authorId="1">
      <text>
        <r>
          <rPr>
            <sz val="9"/>
            <color indexed="81"/>
            <rFont val="Tahoma"/>
            <family val="2"/>
          </rPr>
          <t xml:space="preserve">estimate has a relative standard error of 25% to 50% and should be used with caution
</t>
        </r>
      </text>
    </comment>
    <comment ref="D257" authorId="1">
      <text>
        <r>
          <rPr>
            <sz val="9"/>
            <color indexed="81"/>
            <rFont val="Tahoma"/>
            <family val="2"/>
          </rPr>
          <t xml:space="preserve">not available for publication but included in totals where applicable, unless otherwise indicated
</t>
        </r>
      </text>
    </comment>
    <comment ref="E257" authorId="1">
      <text>
        <r>
          <rPr>
            <sz val="9"/>
            <color indexed="81"/>
            <rFont val="Tahoma"/>
            <family val="2"/>
          </rPr>
          <t xml:space="preserve">not available for publication but included in totals where applicable, unless otherwise indicated
</t>
        </r>
      </text>
    </comment>
    <comment ref="F257" authorId="1">
      <text>
        <r>
          <rPr>
            <sz val="9"/>
            <color indexed="81"/>
            <rFont val="Tahoma"/>
            <family val="2"/>
          </rPr>
          <t xml:space="preserve">estimate has a relative standard error of 25% to 50% and should be used with caution
</t>
        </r>
      </text>
    </comment>
    <comment ref="G257" authorId="1">
      <text>
        <r>
          <rPr>
            <sz val="9"/>
            <color indexed="81"/>
            <rFont val="Tahoma"/>
            <family val="2"/>
          </rPr>
          <t xml:space="preserve">estimate has a relative standard error of 25% to 50% and should be used with caution
</t>
        </r>
      </text>
    </comment>
    <comment ref="H257" authorId="1">
      <text>
        <r>
          <rPr>
            <sz val="9"/>
            <color indexed="81"/>
            <rFont val="Tahoma"/>
            <family val="2"/>
          </rPr>
          <t xml:space="preserve">not available for publication but included in totals where applicable, unless otherwise indicated
</t>
        </r>
      </text>
    </comment>
    <comment ref="E258" authorId="1">
      <text>
        <r>
          <rPr>
            <sz val="9"/>
            <color indexed="81"/>
            <rFont val="Tahoma"/>
            <family val="2"/>
          </rPr>
          <t xml:space="preserve">not available for publication but included in totals where applicable, unless otherwise indicated
</t>
        </r>
      </text>
    </comment>
    <comment ref="F258" authorId="1">
      <text>
        <r>
          <rPr>
            <sz val="9"/>
            <color indexed="81"/>
            <rFont val="Tahoma"/>
            <family val="2"/>
          </rPr>
          <t xml:space="preserve">estimate has a relative standard error of 25% to 50% and should be used with caution
</t>
        </r>
      </text>
    </comment>
    <comment ref="G258" authorId="1">
      <text>
        <r>
          <rPr>
            <sz val="9"/>
            <color indexed="81"/>
            <rFont val="Tahoma"/>
            <family val="2"/>
          </rPr>
          <t xml:space="preserve">estimate has a relative standard error of 25% to 50% and should be used with caution
</t>
        </r>
      </text>
    </comment>
    <comment ref="H258" authorId="1">
      <text>
        <r>
          <rPr>
            <sz val="9"/>
            <color indexed="81"/>
            <rFont val="Tahoma"/>
            <family val="2"/>
          </rPr>
          <t xml:space="preserve">estimate has a relative standard error of 25% to 50% and should be used with caution
</t>
        </r>
      </text>
    </comment>
    <comment ref="I258" authorId="1">
      <text>
        <r>
          <rPr>
            <sz val="9"/>
            <color indexed="81"/>
            <rFont val="Tahoma"/>
            <family val="2"/>
          </rPr>
          <t xml:space="preserve">not available for publication but included in totals where applicable, unless otherwise indicated
</t>
        </r>
      </text>
    </comment>
    <comment ref="J258" authorId="1">
      <text>
        <r>
          <rPr>
            <sz val="9"/>
            <color indexed="81"/>
            <rFont val="Tahoma"/>
            <family val="2"/>
          </rPr>
          <t xml:space="preserve">estimate has a relative standard error of 25% to 50% and should be used with caution
</t>
        </r>
      </text>
    </comment>
    <comment ref="K258" authorId="1">
      <text>
        <r>
          <rPr>
            <sz val="9"/>
            <color indexed="81"/>
            <rFont val="Tahoma"/>
            <family val="2"/>
          </rPr>
          <t xml:space="preserve">not available for publication but included in totals where applicable, unless otherwise indicated
</t>
        </r>
      </text>
    </comment>
    <comment ref="E261" authorId="1">
      <text>
        <r>
          <rPr>
            <sz val="9"/>
            <color indexed="81"/>
            <rFont val="Tahoma"/>
            <family val="2"/>
          </rPr>
          <t>estimate has a relative standard error of 25% to 50% and should be used with caution</t>
        </r>
      </text>
    </comment>
    <comment ref="F261" authorId="1">
      <text>
        <r>
          <rPr>
            <sz val="9"/>
            <color indexed="81"/>
            <rFont val="Tahoma"/>
            <family val="2"/>
          </rPr>
          <t xml:space="preserve">estimate has a relative standard error of 25% to 50% and should be used with caution
</t>
        </r>
      </text>
    </comment>
    <comment ref="H263" authorId="1">
      <text>
        <r>
          <rPr>
            <sz val="9"/>
            <color indexed="81"/>
            <rFont val="Tahoma"/>
            <family val="2"/>
          </rPr>
          <t xml:space="preserve">estimate has a relative standard error of 25% to 50% and should be used with caution
</t>
        </r>
      </text>
    </comment>
    <comment ref="K263" authorId="1">
      <text>
        <r>
          <rPr>
            <sz val="9"/>
            <color indexed="81"/>
            <rFont val="Tahoma"/>
            <family val="2"/>
          </rPr>
          <t xml:space="preserve">estimate has a relative standard error of 25% to 50% and should be used with caution
</t>
        </r>
      </text>
    </comment>
    <comment ref="H264" authorId="1">
      <text>
        <r>
          <rPr>
            <sz val="9"/>
            <color indexed="81"/>
            <rFont val="Tahoma"/>
            <family val="2"/>
          </rPr>
          <t xml:space="preserve">estimate has a relative standard error of 25% to 50% and should be used with caution
</t>
        </r>
      </text>
    </comment>
    <comment ref="I264" authorId="1">
      <text>
        <r>
          <rPr>
            <sz val="9"/>
            <color indexed="81"/>
            <rFont val="Tahoma"/>
            <family val="2"/>
          </rPr>
          <t xml:space="preserve">estimate has a relative standard error of 25% to 50% and should be used with caution
</t>
        </r>
      </text>
    </comment>
    <comment ref="J264" authorId="1">
      <text>
        <r>
          <rPr>
            <sz val="9"/>
            <color indexed="81"/>
            <rFont val="Tahoma"/>
            <family val="2"/>
          </rPr>
          <t xml:space="preserve">not available for publication but included in totals where applicable, unless otherwise indicated
</t>
        </r>
      </text>
    </comment>
    <comment ref="K264" authorId="1">
      <text>
        <r>
          <rPr>
            <sz val="9"/>
            <color indexed="81"/>
            <rFont val="Tahoma"/>
            <family val="2"/>
          </rPr>
          <t xml:space="preserve">not available for publication but included in totals where applicable, unless otherwise indicated
</t>
        </r>
      </text>
    </comment>
    <comment ref="D266" authorId="1">
      <text>
        <r>
          <rPr>
            <sz val="9"/>
            <color indexed="81"/>
            <rFont val="Tahoma"/>
            <family val="2"/>
          </rPr>
          <t xml:space="preserve">estimate has a relative standard error of 25% to 50% and should be used with caution
</t>
        </r>
      </text>
    </comment>
    <comment ref="H266" authorId="1">
      <text>
        <r>
          <rPr>
            <sz val="9"/>
            <color indexed="81"/>
            <rFont val="Tahoma"/>
            <family val="2"/>
          </rPr>
          <t xml:space="preserve">estimate has a relative standard error of 25% to 50% and should be used with caution
</t>
        </r>
      </text>
    </comment>
    <comment ref="I266" authorId="1">
      <text>
        <r>
          <rPr>
            <sz val="9"/>
            <color indexed="81"/>
            <rFont val="Tahoma"/>
            <family val="2"/>
          </rPr>
          <t xml:space="preserve">estimate has a relative standard error of 25% to 50% and should be used with caution
</t>
        </r>
      </text>
    </comment>
    <comment ref="J266" authorId="1">
      <text>
        <r>
          <rPr>
            <sz val="9"/>
            <color indexed="81"/>
            <rFont val="Tahoma"/>
            <family val="2"/>
          </rPr>
          <t>estimate has a relative standard error of 25% to 50% and should be used with caution</t>
        </r>
      </text>
    </comment>
    <comment ref="D269" authorId="1">
      <text>
        <r>
          <rPr>
            <sz val="9"/>
            <color indexed="81"/>
            <rFont val="Tahoma"/>
            <family val="2"/>
          </rPr>
          <t xml:space="preserve">estimate has a relative standard error greater than 50% and is considered too unreliable for general use
</t>
        </r>
      </text>
    </comment>
    <comment ref="E269" authorId="1">
      <text>
        <r>
          <rPr>
            <sz val="9"/>
            <color indexed="81"/>
            <rFont val="Tahoma"/>
            <family val="2"/>
          </rPr>
          <t xml:space="preserve">estimate has a relative standard error of 25% to 50% and should be used with caution
</t>
        </r>
      </text>
    </comment>
    <comment ref="F269" authorId="1">
      <text>
        <r>
          <rPr>
            <sz val="9"/>
            <color indexed="81"/>
            <rFont val="Tahoma"/>
            <family val="2"/>
          </rPr>
          <t xml:space="preserve">estimate has a relative standard error of 25% to 50% and should be used with caution
</t>
        </r>
      </text>
    </comment>
    <comment ref="J270" authorId="1">
      <text>
        <r>
          <rPr>
            <sz val="9"/>
            <color indexed="81"/>
            <rFont val="Tahoma"/>
            <family val="2"/>
          </rPr>
          <t xml:space="preserve">not available for publication but included in totals where applicable, unless otherwise indicated
</t>
        </r>
      </text>
    </comment>
    <comment ref="K270" authorId="1">
      <text>
        <r>
          <rPr>
            <sz val="9"/>
            <color indexed="81"/>
            <rFont val="Tahoma"/>
            <family val="2"/>
          </rPr>
          <t xml:space="preserve">not available for publication but included in totals where applicable, unless otherwise indicated
</t>
        </r>
      </text>
    </comment>
    <comment ref="D275" authorId="1">
      <text>
        <r>
          <rPr>
            <sz val="9"/>
            <color indexed="81"/>
            <rFont val="Tahoma"/>
            <family val="2"/>
          </rPr>
          <t xml:space="preserve">estimate has a relative standard error of 25% to 50% and should be used with caution
</t>
        </r>
      </text>
    </comment>
    <comment ref="E275" authorId="1">
      <text>
        <r>
          <rPr>
            <sz val="9"/>
            <color indexed="81"/>
            <rFont val="Tahoma"/>
            <family val="2"/>
          </rPr>
          <t xml:space="preserve">estimate has a relative standard error of 25% to 50% and should be used with caution
</t>
        </r>
      </text>
    </comment>
    <comment ref="F275" authorId="1">
      <text>
        <r>
          <rPr>
            <sz val="9"/>
            <color indexed="81"/>
            <rFont val="Tahoma"/>
            <family val="2"/>
          </rPr>
          <t xml:space="preserve">estimate has a relative standard error of 25% to 50% and should be used with caution
</t>
        </r>
      </text>
    </comment>
    <comment ref="D276" authorId="1">
      <text>
        <r>
          <rPr>
            <sz val="9"/>
            <color indexed="81"/>
            <rFont val="Tahoma"/>
            <family val="2"/>
          </rPr>
          <t xml:space="preserve">estimate has a relative standard error of 25% to 50% and should be used with caution
</t>
        </r>
      </text>
    </comment>
    <comment ref="D277" authorId="1">
      <text>
        <r>
          <rPr>
            <sz val="9"/>
            <color indexed="81"/>
            <rFont val="Tahoma"/>
            <family val="2"/>
          </rPr>
          <t xml:space="preserve">not available for publication but included in totals where applicable, unless otherwise indicated
</t>
        </r>
      </text>
    </comment>
    <comment ref="E277" authorId="1">
      <text>
        <r>
          <rPr>
            <sz val="9"/>
            <color indexed="81"/>
            <rFont val="Tahoma"/>
            <family val="2"/>
          </rPr>
          <t xml:space="preserve">not available for publication but included in totals where applicable, unless otherwise indicated
</t>
        </r>
      </text>
    </comment>
    <comment ref="G277" authorId="1">
      <text>
        <r>
          <rPr>
            <sz val="9"/>
            <color indexed="81"/>
            <rFont val="Tahoma"/>
            <family val="2"/>
          </rPr>
          <t xml:space="preserve">estimate has a relative standard error of 25% to 50% and should be used with caution
</t>
        </r>
      </text>
    </comment>
    <comment ref="H277" authorId="1">
      <text>
        <r>
          <rPr>
            <sz val="9"/>
            <color indexed="81"/>
            <rFont val="Tahoma"/>
            <family val="2"/>
          </rPr>
          <t xml:space="preserve">estimate has a relative standard error greater than 50% and is considered too unreliable for general use
</t>
        </r>
      </text>
    </comment>
    <comment ref="I277" authorId="1">
      <text>
        <r>
          <rPr>
            <sz val="9"/>
            <color indexed="81"/>
            <rFont val="Tahoma"/>
            <family val="2"/>
          </rPr>
          <t xml:space="preserve">estimate has a relative standard error of 25% to 50% and should be used with caution
</t>
        </r>
      </text>
    </comment>
    <comment ref="J277" authorId="1">
      <text>
        <r>
          <rPr>
            <sz val="9"/>
            <color indexed="81"/>
            <rFont val="Tahoma"/>
            <family val="2"/>
          </rPr>
          <t xml:space="preserve">estimate has a relative standard error of 25% to 50% and should be used with caution
</t>
        </r>
      </text>
    </comment>
    <comment ref="K277" authorId="1">
      <text>
        <r>
          <rPr>
            <sz val="9"/>
            <color indexed="81"/>
            <rFont val="Tahoma"/>
            <family val="2"/>
          </rPr>
          <t xml:space="preserve">estimate has a relative standard error of 25% to 50% and should be used with caution
</t>
        </r>
      </text>
    </comment>
    <comment ref="G278" authorId="1">
      <text>
        <r>
          <rPr>
            <sz val="9"/>
            <color indexed="81"/>
            <rFont val="Tahoma"/>
            <family val="2"/>
          </rPr>
          <t xml:space="preserve">estimate has a relative standard error of 25% to 50% and should be used with caution
</t>
        </r>
      </text>
    </comment>
    <comment ref="H278" authorId="1">
      <text>
        <r>
          <rPr>
            <sz val="9"/>
            <color indexed="81"/>
            <rFont val="Tahoma"/>
            <family val="2"/>
          </rPr>
          <t xml:space="preserve">estimate has a relative standard error of 25% to 50% and should be used with caution
</t>
        </r>
      </text>
    </comment>
    <comment ref="I278" authorId="1">
      <text>
        <r>
          <rPr>
            <sz val="9"/>
            <color indexed="81"/>
            <rFont val="Tahoma"/>
            <family val="2"/>
          </rPr>
          <t xml:space="preserve">estimate has a relative standard error greater than 50% and is considered too unreliable for general use
</t>
        </r>
      </text>
    </comment>
    <comment ref="J278" authorId="1">
      <text>
        <r>
          <rPr>
            <sz val="9"/>
            <color indexed="81"/>
            <rFont val="Tahoma"/>
            <family val="2"/>
          </rPr>
          <t xml:space="preserve">not available for publication but included in totals where applicable, unless otherwise indicated
</t>
        </r>
      </text>
    </comment>
    <comment ref="K278" authorId="1">
      <text>
        <r>
          <rPr>
            <sz val="9"/>
            <color indexed="81"/>
            <rFont val="Tahoma"/>
            <family val="2"/>
          </rPr>
          <t xml:space="preserve">not available for publication but included in totals where applicable, unless otherwise indicated
</t>
        </r>
      </text>
    </comment>
    <comment ref="D280" authorId="1">
      <text>
        <r>
          <rPr>
            <sz val="9"/>
            <color indexed="81"/>
            <rFont val="Tahoma"/>
            <family val="2"/>
          </rPr>
          <t xml:space="preserve">estimate has a relative standard error of 25% to 50% and should be used with caution
</t>
        </r>
      </text>
    </comment>
    <comment ref="E280" authorId="1">
      <text>
        <r>
          <rPr>
            <sz val="9"/>
            <color indexed="81"/>
            <rFont val="Tahoma"/>
            <family val="2"/>
          </rPr>
          <t xml:space="preserve">estimate has a relative standard error of 25% to 50% and should be used with caution
</t>
        </r>
      </text>
    </comment>
    <comment ref="F280" authorId="1">
      <text>
        <r>
          <rPr>
            <sz val="9"/>
            <color indexed="81"/>
            <rFont val="Tahoma"/>
            <family val="2"/>
          </rPr>
          <t xml:space="preserve">estimate has a relative standard error of 25% to 50% and should be used with caution
</t>
        </r>
      </text>
    </comment>
    <comment ref="H280" authorId="1">
      <text>
        <r>
          <rPr>
            <sz val="9"/>
            <color indexed="81"/>
            <rFont val="Tahoma"/>
            <family val="2"/>
          </rPr>
          <t xml:space="preserve">estimate has a relative standard error of 25% to 50% and should be used with caution
</t>
        </r>
      </text>
    </comment>
    <comment ref="I280" authorId="1">
      <text>
        <r>
          <rPr>
            <sz val="9"/>
            <color indexed="81"/>
            <rFont val="Tahoma"/>
            <family val="2"/>
          </rPr>
          <t xml:space="preserve">estimate has a relative standard error of 25% to 50% and should be used with caution
</t>
        </r>
      </text>
    </comment>
    <comment ref="J280" authorId="1">
      <text>
        <r>
          <rPr>
            <sz val="9"/>
            <color indexed="81"/>
            <rFont val="Tahoma"/>
            <family val="2"/>
          </rPr>
          <t xml:space="preserve">estimate has a relative standard error of 25% to 50% and should be used with caution
</t>
        </r>
      </text>
    </comment>
    <comment ref="K280" authorId="1">
      <text>
        <r>
          <rPr>
            <sz val="9"/>
            <color indexed="81"/>
            <rFont val="Tahoma"/>
            <family val="2"/>
          </rPr>
          <t xml:space="preserve">estimate has a relative standard error of 25% to 50% and should be used with caution
</t>
        </r>
      </text>
    </comment>
    <comment ref="D281" authorId="1">
      <text>
        <r>
          <rPr>
            <sz val="9"/>
            <color indexed="81"/>
            <rFont val="Tahoma"/>
            <family val="2"/>
          </rPr>
          <t xml:space="preserve">estimate has a relative standard error of 25% to 50% and should be used with caution
</t>
        </r>
      </text>
    </comment>
    <comment ref="E281" authorId="1">
      <text>
        <r>
          <rPr>
            <sz val="9"/>
            <color indexed="81"/>
            <rFont val="Tahoma"/>
            <family val="2"/>
          </rPr>
          <t xml:space="preserve">estimate has a relative standard error of 25% to 50% and should be used with caution
</t>
        </r>
      </text>
    </comment>
    <comment ref="F282" authorId="1">
      <text>
        <r>
          <rPr>
            <sz val="9"/>
            <color indexed="81"/>
            <rFont val="Tahoma"/>
            <family val="2"/>
          </rPr>
          <t xml:space="preserve">estimate has a relative standard error of 25% to 50% and should be used with caution
</t>
        </r>
      </text>
    </comment>
    <comment ref="G282" authorId="1">
      <text>
        <r>
          <rPr>
            <sz val="9"/>
            <color indexed="81"/>
            <rFont val="Tahoma"/>
            <family val="2"/>
          </rPr>
          <t xml:space="preserve">estimate has a relative standard error of 25% to 50% and should be used with caution
</t>
        </r>
      </text>
    </comment>
    <comment ref="H282" authorId="1">
      <text>
        <r>
          <rPr>
            <sz val="9"/>
            <color indexed="81"/>
            <rFont val="Tahoma"/>
            <family val="2"/>
          </rPr>
          <t xml:space="preserve">estimate has a relative standard error of 25% to 50% and should be used with caution
</t>
        </r>
      </text>
    </comment>
    <comment ref="D283" authorId="1">
      <text>
        <r>
          <rPr>
            <sz val="9"/>
            <color indexed="81"/>
            <rFont val="Tahoma"/>
            <family val="2"/>
          </rPr>
          <t xml:space="preserve">estimate has a relative standard error of 25% to 50% and should be used with caution
</t>
        </r>
      </text>
    </comment>
    <comment ref="E283" authorId="1">
      <text>
        <r>
          <rPr>
            <sz val="9"/>
            <color indexed="81"/>
            <rFont val="Tahoma"/>
            <family val="2"/>
          </rPr>
          <t xml:space="preserve">estimate has a relative standard error greater than 50% and is considered too unreliable for general use
</t>
        </r>
      </text>
    </comment>
    <comment ref="F283" authorId="1">
      <text>
        <r>
          <rPr>
            <sz val="9"/>
            <color indexed="81"/>
            <rFont val="Tahoma"/>
            <family val="2"/>
          </rPr>
          <t xml:space="preserve">estimate has a relative standard error of 25% to 50% and should be used with caution
</t>
        </r>
      </text>
    </comment>
    <comment ref="H283" authorId="1">
      <text>
        <r>
          <rPr>
            <sz val="9"/>
            <color indexed="81"/>
            <rFont val="Tahoma"/>
            <family val="2"/>
          </rPr>
          <t xml:space="preserve">estimate has a relative standard error of 25% to 50% and should be used with caution
</t>
        </r>
      </text>
    </comment>
    <comment ref="D284" authorId="1">
      <text>
        <r>
          <rPr>
            <sz val="9"/>
            <color indexed="81"/>
            <rFont val="Tahoma"/>
            <family val="2"/>
          </rPr>
          <t xml:space="preserve">not available for publication but included in totals where applicable, unless otherwise indicated
</t>
        </r>
      </text>
    </comment>
    <comment ref="E284" authorId="1">
      <text>
        <r>
          <rPr>
            <sz val="9"/>
            <color indexed="81"/>
            <rFont val="Tahoma"/>
            <family val="2"/>
          </rPr>
          <t xml:space="preserve">not available for publication but included in totals where applicable, unless otherwise indicated
</t>
        </r>
      </text>
    </comment>
    <comment ref="F284" authorId="1">
      <text>
        <r>
          <rPr>
            <sz val="9"/>
            <color indexed="81"/>
            <rFont val="Tahoma"/>
            <family val="2"/>
          </rPr>
          <t xml:space="preserve">estimate has a relative standard error of 25% to 50% and should be used with caution
</t>
        </r>
      </text>
    </comment>
    <comment ref="H284" authorId="1">
      <text>
        <r>
          <rPr>
            <sz val="9"/>
            <color indexed="81"/>
            <rFont val="Tahoma"/>
            <family val="2"/>
          </rPr>
          <t xml:space="preserve">estimate has a relative standard error of 25% to 50% and should be used with caution
</t>
        </r>
      </text>
    </comment>
    <comment ref="I284" authorId="1">
      <text>
        <r>
          <rPr>
            <sz val="9"/>
            <color indexed="81"/>
            <rFont val="Tahoma"/>
            <family val="2"/>
          </rPr>
          <t xml:space="preserve">estimate has a relative standard error of 25% to 50% and should be used with caution
</t>
        </r>
      </text>
    </comment>
    <comment ref="J284" authorId="1">
      <text>
        <r>
          <rPr>
            <sz val="9"/>
            <color indexed="81"/>
            <rFont val="Tahoma"/>
            <family val="2"/>
          </rPr>
          <t xml:space="preserve">not available for publication but included in totals where applicable, unless otherwise indicated
</t>
        </r>
      </text>
    </comment>
    <comment ref="K284" authorId="1">
      <text>
        <r>
          <rPr>
            <sz val="9"/>
            <color indexed="81"/>
            <rFont val="Tahoma"/>
            <family val="2"/>
          </rPr>
          <t xml:space="preserve">not available for publication but included in totals where applicable, unless otherwise indicated
</t>
        </r>
      </text>
    </comment>
    <comment ref="D287" authorId="1">
      <text>
        <r>
          <rPr>
            <sz val="9"/>
            <color indexed="81"/>
            <rFont val="Tahoma"/>
            <family val="2"/>
          </rPr>
          <t xml:space="preserve">estimate has a relative standard error of 25% to 50% and should be used with caution
</t>
        </r>
      </text>
    </comment>
    <comment ref="E287" authorId="1">
      <text>
        <r>
          <rPr>
            <sz val="9"/>
            <color indexed="81"/>
            <rFont val="Tahoma"/>
            <family val="2"/>
          </rPr>
          <t xml:space="preserve">estimate has a relative standard error of 25% to 50% and should be used with caution
</t>
        </r>
      </text>
    </comment>
    <comment ref="F287" authorId="1">
      <text>
        <r>
          <rPr>
            <sz val="9"/>
            <color indexed="81"/>
            <rFont val="Tahoma"/>
            <family val="2"/>
          </rPr>
          <t xml:space="preserve">estimate has a relative standard error greater than 50% and is considered too unreliable for general use
</t>
        </r>
      </text>
    </comment>
    <comment ref="D289" authorId="1">
      <text>
        <r>
          <rPr>
            <sz val="9"/>
            <color indexed="81"/>
            <rFont val="Tahoma"/>
            <family val="2"/>
          </rPr>
          <t xml:space="preserve">not available for publication but included in totals where applicable, unless otherwise indicated
</t>
        </r>
      </text>
    </comment>
    <comment ref="E289" authorId="1">
      <text>
        <r>
          <rPr>
            <sz val="9"/>
            <color indexed="81"/>
            <rFont val="Tahoma"/>
            <family val="2"/>
          </rPr>
          <t xml:space="preserve">not available for publication but included in totals where applicable, unless otherwise indicated
</t>
        </r>
      </text>
    </comment>
    <comment ref="H289" authorId="1">
      <text>
        <r>
          <rPr>
            <sz val="9"/>
            <color indexed="81"/>
            <rFont val="Tahoma"/>
            <family val="2"/>
          </rPr>
          <t xml:space="preserve">estimate has a relative standard error of 25% to 50% and should be used with caution
</t>
        </r>
      </text>
    </comment>
    <comment ref="I289" authorId="1">
      <text>
        <r>
          <rPr>
            <sz val="9"/>
            <color indexed="81"/>
            <rFont val="Tahoma"/>
            <family val="2"/>
          </rPr>
          <t xml:space="preserve">estimate has a relative standard error of 25% to 50% and should be used with caution
</t>
        </r>
      </text>
    </comment>
    <comment ref="H290" authorId="1">
      <text>
        <r>
          <rPr>
            <sz val="9"/>
            <color indexed="81"/>
            <rFont val="Tahoma"/>
            <family val="2"/>
          </rPr>
          <t xml:space="preserve">estimate has a relative standard error of 25% to 50% and should be used with caution
</t>
        </r>
      </text>
    </comment>
    <comment ref="I290" authorId="1">
      <text>
        <r>
          <rPr>
            <sz val="9"/>
            <color indexed="81"/>
            <rFont val="Tahoma"/>
            <family val="2"/>
          </rPr>
          <t xml:space="preserve">estimate has a relative standard error of 25% to 50% and should be used with caution
</t>
        </r>
      </text>
    </comment>
    <comment ref="J290" authorId="1">
      <text>
        <r>
          <rPr>
            <sz val="9"/>
            <color indexed="81"/>
            <rFont val="Tahoma"/>
            <family val="2"/>
          </rPr>
          <t xml:space="preserve">not available for publication but included in totals where applicable, unless otherwise indicated
</t>
        </r>
      </text>
    </comment>
    <comment ref="K290" authorId="1">
      <text>
        <r>
          <rPr>
            <sz val="9"/>
            <color indexed="81"/>
            <rFont val="Tahoma"/>
            <family val="2"/>
          </rPr>
          <t xml:space="preserve">not available for publication but included in totals where applicable, unless otherwise indicated
</t>
        </r>
      </text>
    </comment>
    <comment ref="D292" authorId="1">
      <text>
        <r>
          <rPr>
            <sz val="9"/>
            <color indexed="81"/>
            <rFont val="Tahoma"/>
            <family val="2"/>
          </rPr>
          <t xml:space="preserve">estimate has a relative standard error of 25% to 50% and should be used with caution
</t>
        </r>
      </text>
    </comment>
    <comment ref="E292" authorId="1">
      <text>
        <r>
          <rPr>
            <sz val="9"/>
            <color indexed="81"/>
            <rFont val="Tahoma"/>
            <family val="2"/>
          </rPr>
          <t xml:space="preserve">estimate has a relative standard error of 25% to 50% and should be used with caution
</t>
        </r>
      </text>
    </comment>
    <comment ref="F292" authorId="1">
      <text>
        <r>
          <rPr>
            <sz val="9"/>
            <color indexed="81"/>
            <rFont val="Tahoma"/>
            <family val="2"/>
          </rPr>
          <t xml:space="preserve">estimate has a relative standard error of 25% to 50% and should be used with caution
</t>
        </r>
      </text>
    </comment>
    <comment ref="G292" authorId="1">
      <text>
        <r>
          <rPr>
            <sz val="9"/>
            <color indexed="81"/>
            <rFont val="Tahoma"/>
            <family val="2"/>
          </rPr>
          <t xml:space="preserve">estimate has a relative standard error of 25% to 50% and should be used with caution
</t>
        </r>
      </text>
    </comment>
    <comment ref="H292" authorId="1">
      <text>
        <r>
          <rPr>
            <sz val="9"/>
            <color indexed="81"/>
            <rFont val="Tahoma"/>
            <family val="2"/>
          </rPr>
          <t xml:space="preserve">estimate has a relative standard error of 25% to 50% and should be used with caution
</t>
        </r>
      </text>
    </comment>
    <comment ref="I292" authorId="1">
      <text>
        <r>
          <rPr>
            <sz val="9"/>
            <color indexed="81"/>
            <rFont val="Tahoma"/>
            <family val="2"/>
          </rPr>
          <t xml:space="preserve">estimate has a relative standard error of 25% to 50% and should be used with caution
</t>
        </r>
      </text>
    </comment>
    <comment ref="J292" authorId="1">
      <text>
        <r>
          <rPr>
            <sz val="9"/>
            <color indexed="81"/>
            <rFont val="Tahoma"/>
            <family val="2"/>
          </rPr>
          <t xml:space="preserve">estimate has a relative standard error of 25% to 50% and should be used with caution
</t>
        </r>
      </text>
    </comment>
    <comment ref="K292" authorId="1">
      <text>
        <r>
          <rPr>
            <sz val="9"/>
            <color indexed="81"/>
            <rFont val="Tahoma"/>
            <family val="2"/>
          </rPr>
          <t xml:space="preserve">estimate has a relative standard error of 25% to 50% and should be used with caution
</t>
        </r>
      </text>
    </comment>
    <comment ref="D293" authorId="1">
      <text>
        <r>
          <rPr>
            <sz val="9"/>
            <color indexed="81"/>
            <rFont val="Tahoma"/>
            <family val="2"/>
          </rPr>
          <t xml:space="preserve">estimate has a relative standard error of 25% to 50% and should be used with caution
</t>
        </r>
      </text>
    </comment>
    <comment ref="D294" authorId="1">
      <text>
        <r>
          <rPr>
            <sz val="9"/>
            <color indexed="81"/>
            <rFont val="Tahoma"/>
            <family val="2"/>
          </rPr>
          <t xml:space="preserve">estimate has a relative standard error of 25% to 50% and should be used with caution
</t>
        </r>
      </text>
    </comment>
    <comment ref="E294" authorId="1">
      <text>
        <r>
          <rPr>
            <sz val="9"/>
            <color indexed="81"/>
            <rFont val="Tahoma"/>
            <family val="2"/>
          </rPr>
          <t xml:space="preserve">estimate has a relative standard error of 25% to 50% and should be used with caution
</t>
        </r>
      </text>
    </comment>
    <comment ref="F294" authorId="1">
      <text>
        <r>
          <rPr>
            <sz val="9"/>
            <color indexed="81"/>
            <rFont val="Tahoma"/>
            <family val="2"/>
          </rPr>
          <t xml:space="preserve">estimate has a relative standard error of 25% to 50% and should be used with caution
</t>
        </r>
      </text>
    </comment>
    <comment ref="G294" authorId="1">
      <text>
        <r>
          <rPr>
            <sz val="9"/>
            <color indexed="81"/>
            <rFont val="Tahoma"/>
            <family val="2"/>
          </rPr>
          <t xml:space="preserve">estimate has a relative standard error of 25% to 50% and should be used with caution
</t>
        </r>
      </text>
    </comment>
    <comment ref="H294" authorId="1">
      <text>
        <r>
          <rPr>
            <sz val="9"/>
            <color indexed="81"/>
            <rFont val="Tahoma"/>
            <family val="2"/>
          </rPr>
          <t xml:space="preserve">estimate has a relative standard error of 25% to 50% and should be used with caution
</t>
        </r>
      </text>
    </comment>
    <comment ref="D295" authorId="1">
      <text>
        <r>
          <rPr>
            <sz val="9"/>
            <color indexed="81"/>
            <rFont val="Tahoma"/>
            <family val="2"/>
          </rPr>
          <t xml:space="preserve">estimate has a relative standard error of 25% to 50% and should be used with caution
</t>
        </r>
      </text>
    </comment>
    <comment ref="E295" authorId="1">
      <text>
        <r>
          <rPr>
            <sz val="9"/>
            <color indexed="81"/>
            <rFont val="Tahoma"/>
            <family val="2"/>
          </rPr>
          <t xml:space="preserve">estimate has a relative standard error greater than 50% and is considered too unreliable for general use
</t>
        </r>
      </text>
    </comment>
    <comment ref="F295" authorId="1">
      <text>
        <r>
          <rPr>
            <sz val="9"/>
            <color indexed="81"/>
            <rFont val="Tahoma"/>
            <family val="2"/>
          </rPr>
          <t xml:space="preserve">estimate has a relative standard error greater than 50% and is considered too unreliable for general use
</t>
        </r>
      </text>
    </comment>
    <comment ref="G295" authorId="1">
      <text>
        <r>
          <rPr>
            <sz val="9"/>
            <color indexed="81"/>
            <rFont val="Tahoma"/>
            <family val="2"/>
          </rPr>
          <t xml:space="preserve">estimate has a relative standard error of 25% to 50% and should be used with caution
</t>
        </r>
      </text>
    </comment>
    <comment ref="D296" authorId="1">
      <text>
        <r>
          <rPr>
            <sz val="9"/>
            <color indexed="81"/>
            <rFont val="Tahoma"/>
            <family val="2"/>
          </rPr>
          <t xml:space="preserve">not available for publication but included in totals where applicable, unless otherwise indicated
</t>
        </r>
      </text>
    </comment>
    <comment ref="E296" authorId="1">
      <text>
        <r>
          <rPr>
            <sz val="9"/>
            <color indexed="81"/>
            <rFont val="Tahoma"/>
            <family val="2"/>
          </rPr>
          <t xml:space="preserve">not available for publication but included in totals where applicable, unless otherwise indicated
</t>
        </r>
      </text>
    </comment>
    <comment ref="F296" authorId="1">
      <text>
        <r>
          <rPr>
            <sz val="9"/>
            <color indexed="81"/>
            <rFont val="Tahoma"/>
            <family val="2"/>
          </rPr>
          <t xml:space="preserve">estimate has a relative standard error of 25% to 50% and should be used with caution
</t>
        </r>
      </text>
    </comment>
    <comment ref="G296" authorId="1">
      <text>
        <r>
          <rPr>
            <sz val="9"/>
            <color indexed="81"/>
            <rFont val="Tahoma"/>
            <family val="2"/>
          </rPr>
          <t xml:space="preserve">estimate has a relative standard error of 25% to 50% and should be used with caution
</t>
        </r>
      </text>
    </comment>
    <comment ref="H296" authorId="1">
      <text>
        <r>
          <rPr>
            <sz val="9"/>
            <color indexed="81"/>
            <rFont val="Tahoma"/>
            <family val="2"/>
          </rPr>
          <t xml:space="preserve">estimate has a relative standard error of 25% to 50% and should be used with caution
</t>
        </r>
      </text>
    </comment>
    <comment ref="I296" authorId="1">
      <text>
        <r>
          <rPr>
            <sz val="9"/>
            <color indexed="81"/>
            <rFont val="Tahoma"/>
            <family val="2"/>
          </rPr>
          <t xml:space="preserve">estimate has a relative standard error of 25% to 50% and should be used with caution
</t>
        </r>
      </text>
    </comment>
    <comment ref="J296" authorId="1">
      <text>
        <r>
          <rPr>
            <sz val="9"/>
            <color indexed="81"/>
            <rFont val="Tahoma"/>
            <family val="2"/>
          </rPr>
          <t xml:space="preserve">not available for publication but included in totals where applicable, unless otherwise indicated
</t>
        </r>
      </text>
    </comment>
    <comment ref="K296" authorId="1">
      <text>
        <r>
          <rPr>
            <sz val="9"/>
            <color indexed="81"/>
            <rFont val="Tahoma"/>
            <family val="2"/>
          </rPr>
          <t xml:space="preserve">not available for publication but included in totals where applicable, unless otherwise indicated
</t>
        </r>
      </text>
    </comment>
    <comment ref="D299" authorId="1">
      <text>
        <r>
          <rPr>
            <sz val="9"/>
            <color indexed="81"/>
            <rFont val="Tahoma"/>
            <family val="2"/>
          </rPr>
          <t xml:space="preserve">estimate has a relative standard error of 25% to 50% and should be used with caution
</t>
        </r>
      </text>
    </comment>
    <comment ref="E299" authorId="1">
      <text>
        <r>
          <rPr>
            <sz val="9"/>
            <color indexed="81"/>
            <rFont val="Tahoma"/>
            <family val="2"/>
          </rPr>
          <t xml:space="preserve">estimate has a relative standard error of 25% to 50% and should be used with caution
</t>
        </r>
      </text>
    </comment>
    <comment ref="H302" authorId="1">
      <text>
        <r>
          <rPr>
            <sz val="9"/>
            <color indexed="81"/>
            <rFont val="Tahoma"/>
            <family val="2"/>
          </rPr>
          <t xml:space="preserve">estimate has a relative standard error of 25% to 50% and should be used with caution
</t>
        </r>
      </text>
    </comment>
    <comment ref="I302" authorId="1">
      <text>
        <r>
          <rPr>
            <sz val="9"/>
            <color indexed="81"/>
            <rFont val="Tahoma"/>
            <family val="2"/>
          </rPr>
          <t xml:space="preserve">estimate has a relative standard error of 25% to 50% and should be used with caution
</t>
        </r>
      </text>
    </comment>
    <comment ref="J302" authorId="1">
      <text>
        <r>
          <rPr>
            <sz val="9"/>
            <color indexed="81"/>
            <rFont val="Tahoma"/>
            <family val="2"/>
          </rPr>
          <t xml:space="preserve">not available for publication but included in totals where applicable, unless otherwise indicated
</t>
        </r>
      </text>
    </comment>
    <comment ref="K302" authorId="1">
      <text>
        <r>
          <rPr>
            <sz val="9"/>
            <color indexed="81"/>
            <rFont val="Tahoma"/>
            <family val="2"/>
          </rPr>
          <t xml:space="preserve">not available for publication but included in totals where applicable, unless otherwise indicated
</t>
        </r>
      </text>
    </comment>
    <comment ref="H304" authorId="1">
      <text>
        <r>
          <rPr>
            <sz val="9"/>
            <color indexed="81"/>
            <rFont val="Tahoma"/>
            <family val="2"/>
          </rPr>
          <t xml:space="preserve">estimate has a relative standard error of 25% to 50% and should be used with caution
</t>
        </r>
      </text>
    </comment>
    <comment ref="J304" authorId="1">
      <text>
        <r>
          <rPr>
            <sz val="9"/>
            <color indexed="81"/>
            <rFont val="Tahoma"/>
            <family val="2"/>
          </rPr>
          <t xml:space="preserve">estimate has a relative standard error of 25% to 50% and should be used with caution
</t>
        </r>
      </text>
    </comment>
    <comment ref="K304" authorId="1">
      <text>
        <r>
          <rPr>
            <sz val="9"/>
            <color indexed="81"/>
            <rFont val="Tahoma"/>
            <family val="2"/>
          </rPr>
          <t xml:space="preserve">estimate has a relative standard error of 25% to 50% and should be used with caution
</t>
        </r>
      </text>
    </comment>
    <comment ref="D305" authorId="1">
      <text>
        <r>
          <rPr>
            <sz val="9"/>
            <color indexed="81"/>
            <rFont val="Tahoma"/>
            <family val="2"/>
          </rPr>
          <t xml:space="preserve">estimate has a relative standard error of 25% to 50% and should be used with caution
</t>
        </r>
      </text>
    </comment>
    <comment ref="F306" authorId="1">
      <text>
        <r>
          <rPr>
            <sz val="9"/>
            <color indexed="81"/>
            <rFont val="Tahoma"/>
            <family val="2"/>
          </rPr>
          <t xml:space="preserve">estimate has a relative standard error of 25% to 50% and should be used with caution
</t>
        </r>
      </text>
    </comment>
    <comment ref="D307" authorId="1">
      <text>
        <r>
          <rPr>
            <sz val="9"/>
            <color indexed="81"/>
            <rFont val="Tahoma"/>
            <family val="2"/>
          </rPr>
          <t xml:space="preserve">estimate has a relative standard error of 25% to 50% and should be used with caution
</t>
        </r>
      </text>
    </comment>
    <comment ref="E307" authorId="1">
      <text>
        <r>
          <rPr>
            <sz val="9"/>
            <color indexed="81"/>
            <rFont val="Tahoma"/>
            <family val="2"/>
          </rPr>
          <t xml:space="preserve">estimate has a relative standard error of 25% to 50% and should be used with caution
</t>
        </r>
      </text>
    </comment>
    <comment ref="F307" authorId="1">
      <text>
        <r>
          <rPr>
            <sz val="9"/>
            <color indexed="81"/>
            <rFont val="Tahoma"/>
            <family val="2"/>
          </rPr>
          <t xml:space="preserve">estimate has a relative standard error of 25% to 50% and should be used with caution
</t>
        </r>
      </text>
    </comment>
    <comment ref="G307" authorId="1">
      <text>
        <r>
          <rPr>
            <sz val="9"/>
            <color indexed="81"/>
            <rFont val="Tahoma"/>
            <family val="2"/>
          </rPr>
          <t xml:space="preserve">estimate has a relative standard error of 25% to 50% and should be used with caution
</t>
        </r>
      </text>
    </comment>
    <comment ref="J308" authorId="1">
      <text>
        <r>
          <rPr>
            <sz val="9"/>
            <color indexed="81"/>
            <rFont val="Tahoma"/>
            <family val="2"/>
          </rPr>
          <t xml:space="preserve">not available for publication but included in totals where applicable, unless otherwise indicated
</t>
        </r>
      </text>
    </comment>
    <comment ref="K308" authorId="1">
      <text>
        <r>
          <rPr>
            <sz val="9"/>
            <color indexed="81"/>
            <rFont val="Tahoma"/>
            <family val="2"/>
          </rPr>
          <t xml:space="preserve">not available for publication but included in totals where applicable, unless otherwise indicated
</t>
        </r>
      </text>
    </comment>
  </commentList>
</comments>
</file>

<file path=xl/comments5.xml><?xml version="1.0" encoding="utf-8"?>
<comments xmlns="http://schemas.openxmlformats.org/spreadsheetml/2006/main">
  <authors>
    <author>Leon Souter</author>
    <author>A satisfied Microsoft Office user</author>
  </authors>
  <commentList>
    <comment ref="D21" authorId="0">
      <text>
        <r>
          <rPr>
            <sz val="9"/>
            <color indexed="81"/>
            <rFont val="Tahoma"/>
            <family val="2"/>
          </rPr>
          <t xml:space="preserve">not applicable
</t>
        </r>
      </text>
    </comment>
    <comment ref="E21" authorId="0">
      <text>
        <r>
          <rPr>
            <sz val="9"/>
            <color indexed="81"/>
            <rFont val="Tahoma"/>
            <family val="2"/>
          </rPr>
          <t xml:space="preserve">not applicable
</t>
        </r>
      </text>
    </comment>
    <comment ref="F21" authorId="0">
      <text>
        <r>
          <rPr>
            <sz val="9"/>
            <color indexed="81"/>
            <rFont val="Tahoma"/>
            <family val="2"/>
          </rPr>
          <t xml:space="preserve">not applicable
</t>
        </r>
      </text>
    </comment>
    <comment ref="D22" authorId="0">
      <text>
        <r>
          <rPr>
            <sz val="9"/>
            <color indexed="81"/>
            <rFont val="Tahoma"/>
            <family val="2"/>
          </rPr>
          <t xml:space="preserve">not applicable
</t>
        </r>
      </text>
    </comment>
    <comment ref="E22" authorId="0">
      <text>
        <r>
          <rPr>
            <sz val="9"/>
            <color indexed="81"/>
            <rFont val="Tahoma"/>
            <family val="2"/>
          </rPr>
          <t xml:space="preserve">not applicable
</t>
        </r>
      </text>
    </comment>
    <comment ref="F22" authorId="0">
      <text>
        <r>
          <rPr>
            <sz val="9"/>
            <color indexed="81"/>
            <rFont val="Tahoma"/>
            <family val="2"/>
          </rPr>
          <t xml:space="preserve">not applicable
</t>
        </r>
      </text>
    </comment>
    <comment ref="D24" authorId="0">
      <text>
        <r>
          <rPr>
            <sz val="9"/>
            <color indexed="81"/>
            <rFont val="Tahoma"/>
            <family val="2"/>
          </rPr>
          <t xml:space="preserve">not applicable
</t>
        </r>
      </text>
    </comment>
    <comment ref="E24" authorId="0">
      <text>
        <r>
          <rPr>
            <sz val="9"/>
            <color indexed="81"/>
            <rFont val="Tahoma"/>
            <family val="2"/>
          </rPr>
          <t xml:space="preserve">not applicable
</t>
        </r>
      </text>
    </comment>
    <comment ref="F25" authorId="0">
      <text>
        <r>
          <rPr>
            <sz val="9"/>
            <color indexed="81"/>
            <rFont val="Tahoma"/>
            <family val="2"/>
          </rPr>
          <t xml:space="preserve">not applicable
</t>
        </r>
      </text>
    </comment>
    <comment ref="G25" authorId="0">
      <text>
        <r>
          <rPr>
            <sz val="9"/>
            <color indexed="81"/>
            <rFont val="Tahoma"/>
            <family val="2"/>
          </rPr>
          <t xml:space="preserve">not applicable
</t>
        </r>
      </text>
    </comment>
    <comment ref="H25" authorId="0">
      <text>
        <r>
          <rPr>
            <sz val="9"/>
            <color indexed="81"/>
            <rFont val="Tahoma"/>
            <family val="2"/>
          </rPr>
          <t xml:space="preserve">not applicable
</t>
        </r>
      </text>
    </comment>
    <comment ref="I25" authorId="0">
      <text>
        <r>
          <rPr>
            <sz val="9"/>
            <color indexed="81"/>
            <rFont val="Tahoma"/>
            <family val="2"/>
          </rPr>
          <t xml:space="preserve">not applicable
</t>
        </r>
      </text>
    </comment>
    <comment ref="J25" authorId="0">
      <text>
        <r>
          <rPr>
            <sz val="9"/>
            <color indexed="81"/>
            <rFont val="Tahoma"/>
            <family val="2"/>
          </rPr>
          <t xml:space="preserve">not applicable
</t>
        </r>
      </text>
    </comment>
    <comment ref="K25" authorId="0">
      <text>
        <r>
          <rPr>
            <sz val="9"/>
            <color indexed="81"/>
            <rFont val="Tahoma"/>
            <family val="2"/>
          </rPr>
          <t xml:space="preserve">not applicable
</t>
        </r>
      </text>
    </comment>
    <comment ref="D26" authorId="0">
      <text>
        <r>
          <rPr>
            <sz val="9"/>
            <color indexed="81"/>
            <rFont val="Tahoma"/>
            <family val="2"/>
          </rPr>
          <t xml:space="preserve">not applicable
</t>
        </r>
      </text>
    </comment>
    <comment ref="E26" authorId="0">
      <text>
        <r>
          <rPr>
            <sz val="9"/>
            <color indexed="81"/>
            <rFont val="Tahoma"/>
            <family val="2"/>
          </rPr>
          <t xml:space="preserve">not applicable
</t>
        </r>
      </text>
    </comment>
    <comment ref="F27" authorId="0">
      <text>
        <r>
          <rPr>
            <sz val="9"/>
            <color indexed="81"/>
            <rFont val="Tahoma"/>
            <family val="2"/>
          </rPr>
          <t xml:space="preserve">not applicable
</t>
        </r>
      </text>
    </comment>
    <comment ref="G27" authorId="0">
      <text>
        <r>
          <rPr>
            <sz val="9"/>
            <color indexed="81"/>
            <rFont val="Tahoma"/>
            <family val="2"/>
          </rPr>
          <t xml:space="preserve">not applicable
</t>
        </r>
      </text>
    </comment>
    <comment ref="H27" authorId="0">
      <text>
        <r>
          <rPr>
            <sz val="9"/>
            <color indexed="81"/>
            <rFont val="Tahoma"/>
            <family val="2"/>
          </rPr>
          <t xml:space="preserve">not applicable
</t>
        </r>
      </text>
    </comment>
    <comment ref="I27" authorId="0">
      <text>
        <r>
          <rPr>
            <sz val="9"/>
            <color indexed="81"/>
            <rFont val="Tahoma"/>
            <family val="2"/>
          </rPr>
          <t xml:space="preserve">not applicable
</t>
        </r>
      </text>
    </comment>
    <comment ref="J27" authorId="0">
      <text>
        <r>
          <rPr>
            <sz val="9"/>
            <color indexed="81"/>
            <rFont val="Tahoma"/>
            <family val="2"/>
          </rPr>
          <t xml:space="preserve">not applicable
</t>
        </r>
      </text>
    </comment>
    <comment ref="K27" authorId="0">
      <text>
        <r>
          <rPr>
            <sz val="9"/>
            <color indexed="81"/>
            <rFont val="Tahoma"/>
            <family val="2"/>
          </rPr>
          <t xml:space="preserve">not applicable
</t>
        </r>
      </text>
    </comment>
    <comment ref="D36" authorId="0">
      <text>
        <r>
          <rPr>
            <sz val="9"/>
            <color indexed="81"/>
            <rFont val="Tahoma"/>
            <family val="2"/>
          </rPr>
          <t xml:space="preserve">not applicable
</t>
        </r>
      </text>
    </comment>
    <comment ref="E36" authorId="0">
      <text>
        <r>
          <rPr>
            <sz val="9"/>
            <color indexed="81"/>
            <rFont val="Tahoma"/>
            <family val="2"/>
          </rPr>
          <t xml:space="preserve">not applicable
</t>
        </r>
      </text>
    </comment>
    <comment ref="F36" authorId="0">
      <text>
        <r>
          <rPr>
            <sz val="9"/>
            <color indexed="81"/>
            <rFont val="Tahoma"/>
            <family val="2"/>
          </rPr>
          <t xml:space="preserve">not applicable
</t>
        </r>
      </text>
    </comment>
    <comment ref="D37" authorId="0">
      <text>
        <r>
          <rPr>
            <sz val="9"/>
            <color indexed="81"/>
            <rFont val="Tahoma"/>
            <family val="2"/>
          </rPr>
          <t xml:space="preserve">not applicable
</t>
        </r>
      </text>
    </comment>
    <comment ref="E37" authorId="0">
      <text>
        <r>
          <rPr>
            <sz val="9"/>
            <color indexed="81"/>
            <rFont val="Tahoma"/>
            <family val="2"/>
          </rPr>
          <t xml:space="preserve">not applicable
</t>
        </r>
      </text>
    </comment>
    <comment ref="F37" authorId="0">
      <text>
        <r>
          <rPr>
            <sz val="9"/>
            <color indexed="81"/>
            <rFont val="Tahoma"/>
            <family val="2"/>
          </rPr>
          <t xml:space="preserve">not applicable
</t>
        </r>
      </text>
    </comment>
    <comment ref="D39" authorId="0">
      <text>
        <r>
          <rPr>
            <sz val="9"/>
            <color indexed="81"/>
            <rFont val="Tahoma"/>
            <family val="2"/>
          </rPr>
          <t xml:space="preserve">not applicable
</t>
        </r>
      </text>
    </comment>
    <comment ref="E39" authorId="0">
      <text>
        <r>
          <rPr>
            <sz val="9"/>
            <color indexed="81"/>
            <rFont val="Tahoma"/>
            <family val="2"/>
          </rPr>
          <t xml:space="preserve">not applicable
</t>
        </r>
      </text>
    </comment>
    <comment ref="F40" authorId="0">
      <text>
        <r>
          <rPr>
            <sz val="9"/>
            <color indexed="81"/>
            <rFont val="Tahoma"/>
            <family val="2"/>
          </rPr>
          <t xml:space="preserve">not applicable
</t>
        </r>
      </text>
    </comment>
    <comment ref="G40" authorId="0">
      <text>
        <r>
          <rPr>
            <sz val="9"/>
            <color indexed="81"/>
            <rFont val="Tahoma"/>
            <family val="2"/>
          </rPr>
          <t xml:space="preserve">not applicable
</t>
        </r>
      </text>
    </comment>
    <comment ref="H40" authorId="0">
      <text>
        <r>
          <rPr>
            <sz val="9"/>
            <color indexed="81"/>
            <rFont val="Tahoma"/>
            <family val="2"/>
          </rPr>
          <t xml:space="preserve">not applicable
</t>
        </r>
      </text>
    </comment>
    <comment ref="I40" authorId="0">
      <text>
        <r>
          <rPr>
            <sz val="9"/>
            <color indexed="81"/>
            <rFont val="Tahoma"/>
            <family val="2"/>
          </rPr>
          <t xml:space="preserve">not applicable
</t>
        </r>
      </text>
    </comment>
    <comment ref="J40" authorId="0">
      <text>
        <r>
          <rPr>
            <sz val="9"/>
            <color indexed="81"/>
            <rFont val="Tahoma"/>
            <family val="2"/>
          </rPr>
          <t xml:space="preserve">not applicable
</t>
        </r>
      </text>
    </comment>
    <comment ref="K40" authorId="0">
      <text>
        <r>
          <rPr>
            <sz val="9"/>
            <color indexed="81"/>
            <rFont val="Tahoma"/>
            <family val="2"/>
          </rPr>
          <t xml:space="preserve">not applicable
</t>
        </r>
      </text>
    </comment>
    <comment ref="D41" authorId="0">
      <text>
        <r>
          <rPr>
            <sz val="9"/>
            <color indexed="81"/>
            <rFont val="Tahoma"/>
            <family val="2"/>
          </rPr>
          <t xml:space="preserve">not applicable
</t>
        </r>
      </text>
    </comment>
    <comment ref="E41" authorId="0">
      <text>
        <r>
          <rPr>
            <sz val="9"/>
            <color indexed="81"/>
            <rFont val="Tahoma"/>
            <family val="2"/>
          </rPr>
          <t xml:space="preserve">not applicable
</t>
        </r>
      </text>
    </comment>
    <comment ref="F42" authorId="0">
      <text>
        <r>
          <rPr>
            <sz val="9"/>
            <color indexed="81"/>
            <rFont val="Tahoma"/>
            <family val="2"/>
          </rPr>
          <t xml:space="preserve">not applicable
</t>
        </r>
      </text>
    </comment>
    <comment ref="G42" authorId="0">
      <text>
        <r>
          <rPr>
            <sz val="9"/>
            <color indexed="81"/>
            <rFont val="Tahoma"/>
            <family val="2"/>
          </rPr>
          <t xml:space="preserve">not applicable
</t>
        </r>
      </text>
    </comment>
    <comment ref="H42" authorId="0">
      <text>
        <r>
          <rPr>
            <sz val="9"/>
            <color indexed="81"/>
            <rFont val="Tahoma"/>
            <family val="2"/>
          </rPr>
          <t xml:space="preserve">not applicable
</t>
        </r>
      </text>
    </comment>
    <comment ref="I42" authorId="0">
      <text>
        <r>
          <rPr>
            <sz val="9"/>
            <color indexed="81"/>
            <rFont val="Tahoma"/>
            <family val="2"/>
          </rPr>
          <t xml:space="preserve">not applicable
</t>
        </r>
      </text>
    </comment>
    <comment ref="J42" authorId="0">
      <text>
        <r>
          <rPr>
            <sz val="9"/>
            <color indexed="81"/>
            <rFont val="Tahoma"/>
            <family val="2"/>
          </rPr>
          <t xml:space="preserve">not applicable
</t>
        </r>
      </text>
    </comment>
    <comment ref="K42" authorId="0">
      <text>
        <r>
          <rPr>
            <sz val="9"/>
            <color indexed="81"/>
            <rFont val="Tahoma"/>
            <family val="2"/>
          </rPr>
          <t xml:space="preserve">not applicable
</t>
        </r>
      </text>
    </comment>
    <comment ref="H46" authorId="0">
      <text>
        <r>
          <rPr>
            <sz val="9"/>
            <color indexed="81"/>
            <rFont val="Tahoma"/>
            <family val="2"/>
          </rPr>
          <t xml:space="preserve">estimate has a relative standard error of 25% to 50% and should be used with caution
</t>
        </r>
      </text>
    </comment>
    <comment ref="D54" authorId="0">
      <text>
        <r>
          <rPr>
            <sz val="9"/>
            <color indexed="81"/>
            <rFont val="Tahoma"/>
            <family val="2"/>
          </rPr>
          <t xml:space="preserve">not applicable
</t>
        </r>
      </text>
    </comment>
    <comment ref="E54" authorId="0">
      <text>
        <r>
          <rPr>
            <sz val="9"/>
            <color indexed="81"/>
            <rFont val="Tahoma"/>
            <family val="2"/>
          </rPr>
          <t xml:space="preserve">not applicable
</t>
        </r>
      </text>
    </comment>
    <comment ref="F54" authorId="0">
      <text>
        <r>
          <rPr>
            <sz val="9"/>
            <color indexed="81"/>
            <rFont val="Tahoma"/>
            <family val="2"/>
          </rPr>
          <t xml:space="preserve">not applicable
</t>
        </r>
      </text>
    </comment>
    <comment ref="D55" authorId="0">
      <text>
        <r>
          <rPr>
            <sz val="9"/>
            <color indexed="81"/>
            <rFont val="Tahoma"/>
            <family val="2"/>
          </rPr>
          <t xml:space="preserve">not applicable
</t>
        </r>
      </text>
    </comment>
    <comment ref="E55" authorId="0">
      <text>
        <r>
          <rPr>
            <sz val="9"/>
            <color indexed="81"/>
            <rFont val="Tahoma"/>
            <family val="2"/>
          </rPr>
          <t xml:space="preserve">not applicable
</t>
        </r>
      </text>
    </comment>
    <comment ref="F55" authorId="0">
      <text>
        <r>
          <rPr>
            <sz val="9"/>
            <color indexed="81"/>
            <rFont val="Tahoma"/>
            <family val="2"/>
          </rPr>
          <t xml:space="preserve">not applicable
</t>
        </r>
      </text>
    </comment>
    <comment ref="D57" authorId="0">
      <text>
        <r>
          <rPr>
            <sz val="9"/>
            <color indexed="81"/>
            <rFont val="Tahoma"/>
            <family val="2"/>
          </rPr>
          <t xml:space="preserve">not applicable
</t>
        </r>
      </text>
    </comment>
    <comment ref="E57" authorId="0">
      <text>
        <r>
          <rPr>
            <sz val="9"/>
            <color indexed="81"/>
            <rFont val="Tahoma"/>
            <family val="2"/>
          </rPr>
          <t xml:space="preserve">not applicable
</t>
        </r>
      </text>
    </comment>
    <comment ref="F58" authorId="0">
      <text>
        <r>
          <rPr>
            <sz val="9"/>
            <color indexed="81"/>
            <rFont val="Tahoma"/>
            <family val="2"/>
          </rPr>
          <t xml:space="preserve">not applicable
</t>
        </r>
      </text>
    </comment>
    <comment ref="G58" authorId="0">
      <text>
        <r>
          <rPr>
            <sz val="9"/>
            <color indexed="81"/>
            <rFont val="Tahoma"/>
            <family val="2"/>
          </rPr>
          <t xml:space="preserve">not applicable
</t>
        </r>
      </text>
    </comment>
    <comment ref="H58" authorId="0">
      <text>
        <r>
          <rPr>
            <sz val="9"/>
            <color indexed="81"/>
            <rFont val="Tahoma"/>
            <family val="2"/>
          </rPr>
          <t xml:space="preserve">not applicable
</t>
        </r>
      </text>
    </comment>
    <comment ref="I58" authorId="0">
      <text>
        <r>
          <rPr>
            <sz val="9"/>
            <color indexed="81"/>
            <rFont val="Tahoma"/>
            <family val="2"/>
          </rPr>
          <t xml:space="preserve">not applicable
</t>
        </r>
      </text>
    </comment>
    <comment ref="J58" authorId="0">
      <text>
        <r>
          <rPr>
            <sz val="9"/>
            <color indexed="81"/>
            <rFont val="Tahoma"/>
            <family val="2"/>
          </rPr>
          <t xml:space="preserve">not applicable
</t>
        </r>
      </text>
    </comment>
    <comment ref="K58" authorId="0">
      <text>
        <r>
          <rPr>
            <sz val="9"/>
            <color indexed="81"/>
            <rFont val="Tahoma"/>
            <family val="2"/>
          </rPr>
          <t xml:space="preserve">not applicable
</t>
        </r>
      </text>
    </comment>
    <comment ref="D59" authorId="0">
      <text>
        <r>
          <rPr>
            <sz val="9"/>
            <color indexed="81"/>
            <rFont val="Tahoma"/>
            <family val="2"/>
          </rPr>
          <t xml:space="preserve">not applicable
</t>
        </r>
      </text>
    </comment>
    <comment ref="E59" authorId="0">
      <text>
        <r>
          <rPr>
            <sz val="9"/>
            <color indexed="81"/>
            <rFont val="Tahoma"/>
            <family val="2"/>
          </rPr>
          <t xml:space="preserve">not applicable
</t>
        </r>
      </text>
    </comment>
    <comment ref="G59" authorId="0">
      <text>
        <r>
          <rPr>
            <sz val="9"/>
            <color indexed="81"/>
            <rFont val="Tahoma"/>
            <family val="2"/>
          </rPr>
          <t xml:space="preserve">not available for publication but included in totals where applicable, unless otherwise indicated
</t>
        </r>
      </text>
    </comment>
    <comment ref="F60" authorId="0">
      <text>
        <r>
          <rPr>
            <sz val="9"/>
            <color indexed="81"/>
            <rFont val="Tahoma"/>
            <family val="2"/>
          </rPr>
          <t xml:space="preserve">not applicable
</t>
        </r>
      </text>
    </comment>
    <comment ref="G60" authorId="0">
      <text>
        <r>
          <rPr>
            <sz val="9"/>
            <color indexed="81"/>
            <rFont val="Tahoma"/>
            <family val="2"/>
          </rPr>
          <t xml:space="preserve">not applicable
</t>
        </r>
      </text>
    </comment>
    <comment ref="H60" authorId="0">
      <text>
        <r>
          <rPr>
            <sz val="9"/>
            <color indexed="81"/>
            <rFont val="Tahoma"/>
            <family val="2"/>
          </rPr>
          <t xml:space="preserve">not applicable
</t>
        </r>
      </text>
    </comment>
    <comment ref="I60" authorId="0">
      <text>
        <r>
          <rPr>
            <sz val="9"/>
            <color indexed="81"/>
            <rFont val="Tahoma"/>
            <family val="2"/>
          </rPr>
          <t xml:space="preserve">not applicable
</t>
        </r>
      </text>
    </comment>
    <comment ref="J60" authorId="0">
      <text>
        <r>
          <rPr>
            <sz val="9"/>
            <color indexed="81"/>
            <rFont val="Tahoma"/>
            <family val="2"/>
          </rPr>
          <t xml:space="preserve">not applicable
</t>
        </r>
      </text>
    </comment>
    <comment ref="K60" authorId="0">
      <text>
        <r>
          <rPr>
            <sz val="9"/>
            <color indexed="81"/>
            <rFont val="Tahoma"/>
            <family val="2"/>
          </rPr>
          <t xml:space="preserve">not applicable
</t>
        </r>
      </text>
    </comment>
    <comment ref="G64" authorId="0">
      <text>
        <r>
          <rPr>
            <sz val="9"/>
            <color indexed="81"/>
            <rFont val="Tahoma"/>
            <family val="2"/>
          </rPr>
          <t xml:space="preserve">not available for publication but included in totals where applicable, unless otherwise indicated
</t>
        </r>
      </text>
    </comment>
    <comment ref="D69" authorId="0">
      <text>
        <r>
          <rPr>
            <sz val="9"/>
            <color indexed="81"/>
            <rFont val="Tahoma"/>
            <family val="2"/>
          </rPr>
          <t xml:space="preserve">not applicable
</t>
        </r>
      </text>
    </comment>
    <comment ref="E69" authorId="0">
      <text>
        <r>
          <rPr>
            <sz val="9"/>
            <color indexed="81"/>
            <rFont val="Tahoma"/>
            <family val="2"/>
          </rPr>
          <t xml:space="preserve">not applicable
</t>
        </r>
      </text>
    </comment>
    <comment ref="F69" authorId="0">
      <text>
        <r>
          <rPr>
            <sz val="9"/>
            <color indexed="81"/>
            <rFont val="Tahoma"/>
            <family val="2"/>
          </rPr>
          <t xml:space="preserve">not applicable
</t>
        </r>
      </text>
    </comment>
    <comment ref="D70" authorId="0">
      <text>
        <r>
          <rPr>
            <sz val="9"/>
            <color indexed="81"/>
            <rFont val="Tahoma"/>
            <family val="2"/>
          </rPr>
          <t xml:space="preserve">not applicable
</t>
        </r>
      </text>
    </comment>
    <comment ref="E70" authorId="0">
      <text>
        <r>
          <rPr>
            <sz val="9"/>
            <color indexed="81"/>
            <rFont val="Tahoma"/>
            <family val="2"/>
          </rPr>
          <t xml:space="preserve">not applicable
</t>
        </r>
      </text>
    </comment>
    <comment ref="F70" authorId="0">
      <text>
        <r>
          <rPr>
            <sz val="9"/>
            <color indexed="81"/>
            <rFont val="Tahoma"/>
            <family val="2"/>
          </rPr>
          <t xml:space="preserve">not applicable
</t>
        </r>
      </text>
    </comment>
    <comment ref="D72" authorId="0">
      <text>
        <r>
          <rPr>
            <sz val="9"/>
            <color indexed="81"/>
            <rFont val="Tahoma"/>
            <family val="2"/>
          </rPr>
          <t xml:space="preserve">not applicable
</t>
        </r>
      </text>
    </comment>
    <comment ref="E72" authorId="0">
      <text>
        <r>
          <rPr>
            <sz val="9"/>
            <color indexed="81"/>
            <rFont val="Tahoma"/>
            <family val="2"/>
          </rPr>
          <t xml:space="preserve">not applicable
</t>
        </r>
      </text>
    </comment>
    <comment ref="F73" authorId="0">
      <text>
        <r>
          <rPr>
            <sz val="9"/>
            <color indexed="81"/>
            <rFont val="Tahoma"/>
            <family val="2"/>
          </rPr>
          <t xml:space="preserve">not applicable
</t>
        </r>
      </text>
    </comment>
    <comment ref="G73" authorId="0">
      <text>
        <r>
          <rPr>
            <sz val="9"/>
            <color indexed="81"/>
            <rFont val="Tahoma"/>
            <family val="2"/>
          </rPr>
          <t xml:space="preserve">not applicable
</t>
        </r>
      </text>
    </comment>
    <comment ref="H73" authorId="0">
      <text>
        <r>
          <rPr>
            <sz val="9"/>
            <color indexed="81"/>
            <rFont val="Tahoma"/>
            <family val="2"/>
          </rPr>
          <t xml:space="preserve">not applicable
</t>
        </r>
      </text>
    </comment>
    <comment ref="I73" authorId="0">
      <text>
        <r>
          <rPr>
            <sz val="9"/>
            <color indexed="81"/>
            <rFont val="Tahoma"/>
            <family val="2"/>
          </rPr>
          <t xml:space="preserve">not applicable
</t>
        </r>
      </text>
    </comment>
    <comment ref="J73" authorId="0">
      <text>
        <r>
          <rPr>
            <sz val="9"/>
            <color indexed="81"/>
            <rFont val="Tahoma"/>
            <family val="2"/>
          </rPr>
          <t xml:space="preserve">not applicable
</t>
        </r>
      </text>
    </comment>
    <comment ref="K73" authorId="0">
      <text>
        <r>
          <rPr>
            <sz val="9"/>
            <color indexed="81"/>
            <rFont val="Tahoma"/>
            <family val="2"/>
          </rPr>
          <t xml:space="preserve">not applicable
</t>
        </r>
      </text>
    </comment>
    <comment ref="D74" authorId="0">
      <text>
        <r>
          <rPr>
            <sz val="9"/>
            <color indexed="81"/>
            <rFont val="Tahoma"/>
            <family val="2"/>
          </rPr>
          <t xml:space="preserve">not applicable
</t>
        </r>
      </text>
    </comment>
    <comment ref="E74" authorId="0">
      <text>
        <r>
          <rPr>
            <sz val="9"/>
            <color indexed="81"/>
            <rFont val="Tahoma"/>
            <family val="2"/>
          </rPr>
          <t xml:space="preserve">not applicable
</t>
        </r>
      </text>
    </comment>
    <comment ref="G74" authorId="0">
      <text>
        <r>
          <rPr>
            <sz val="9"/>
            <color indexed="81"/>
            <rFont val="Tahoma"/>
            <family val="2"/>
          </rPr>
          <t xml:space="preserve">not available for publication but included in totals where applicable, unless otherwise indicated
</t>
        </r>
      </text>
    </comment>
    <comment ref="H74" authorId="0">
      <text>
        <r>
          <rPr>
            <sz val="9"/>
            <color indexed="81"/>
            <rFont val="Tahoma"/>
            <family val="2"/>
          </rPr>
          <t xml:space="preserve">estimate has a relative standard error of 25% to 50% and should be used with caution
</t>
        </r>
      </text>
    </comment>
    <comment ref="I74" authorId="0">
      <text>
        <r>
          <rPr>
            <sz val="9"/>
            <color indexed="81"/>
            <rFont val="Tahoma"/>
            <family val="2"/>
          </rPr>
          <t xml:space="preserve">estimate has a relative standard error of 25% to 50% and should be used with caution
</t>
        </r>
      </text>
    </comment>
    <comment ref="K74" authorId="0">
      <text>
        <r>
          <rPr>
            <sz val="9"/>
            <color indexed="81"/>
            <rFont val="Tahoma"/>
            <family val="2"/>
          </rPr>
          <t xml:space="preserve">estimate has a relative standard error of 25% to 50% and should be used with caution
</t>
        </r>
      </text>
    </comment>
    <comment ref="F75" authorId="0">
      <text>
        <r>
          <rPr>
            <sz val="9"/>
            <color indexed="81"/>
            <rFont val="Tahoma"/>
            <family val="2"/>
          </rPr>
          <t xml:space="preserve">not applicable
</t>
        </r>
      </text>
    </comment>
    <comment ref="G75" authorId="0">
      <text>
        <r>
          <rPr>
            <sz val="9"/>
            <color indexed="81"/>
            <rFont val="Tahoma"/>
            <family val="2"/>
          </rPr>
          <t xml:space="preserve">not applicable
</t>
        </r>
      </text>
    </comment>
    <comment ref="H75" authorId="0">
      <text>
        <r>
          <rPr>
            <sz val="9"/>
            <color indexed="81"/>
            <rFont val="Tahoma"/>
            <family val="2"/>
          </rPr>
          <t xml:space="preserve">not applicable
</t>
        </r>
      </text>
    </comment>
    <comment ref="I75" authorId="0">
      <text>
        <r>
          <rPr>
            <sz val="9"/>
            <color indexed="81"/>
            <rFont val="Tahoma"/>
            <family val="2"/>
          </rPr>
          <t xml:space="preserve">not applicable
</t>
        </r>
      </text>
    </comment>
    <comment ref="J75" authorId="0">
      <text>
        <r>
          <rPr>
            <sz val="9"/>
            <color indexed="81"/>
            <rFont val="Tahoma"/>
            <family val="2"/>
          </rPr>
          <t xml:space="preserve">not applicable
</t>
        </r>
      </text>
    </comment>
    <comment ref="K75" authorId="0">
      <text>
        <r>
          <rPr>
            <sz val="9"/>
            <color indexed="81"/>
            <rFont val="Tahoma"/>
            <family val="2"/>
          </rPr>
          <t xml:space="preserve">not applicable
</t>
        </r>
      </text>
    </comment>
    <comment ref="E79" authorId="1">
      <text>
        <r>
          <rPr>
            <sz val="9"/>
            <color indexed="81"/>
            <rFont val="Tahoma"/>
            <family val="2"/>
          </rPr>
          <t>estimate has a relative standard error of 25% to 50% and should be used with caution</t>
        </r>
      </text>
    </comment>
    <comment ref="G79" authorId="0">
      <text>
        <r>
          <rPr>
            <sz val="9"/>
            <color indexed="81"/>
            <rFont val="Tahoma"/>
            <family val="2"/>
          </rPr>
          <t xml:space="preserve">not available for publication but included in totals where applicable, unless otherwise indicated
</t>
        </r>
      </text>
    </comment>
    <comment ref="H79" authorId="0">
      <text>
        <r>
          <rPr>
            <sz val="9"/>
            <color indexed="81"/>
            <rFont val="Tahoma"/>
            <family val="2"/>
          </rPr>
          <t xml:space="preserve">estimate has a relative standard error of 25% to 50% and should be used with caution
</t>
        </r>
      </text>
    </comment>
    <comment ref="I79" authorId="0">
      <text>
        <r>
          <rPr>
            <sz val="9"/>
            <color indexed="81"/>
            <rFont val="Tahoma"/>
            <family val="2"/>
          </rPr>
          <t xml:space="preserve">estimate has a relative standard error of 25% to 50% and should be used with caution
</t>
        </r>
      </text>
    </comment>
    <comment ref="J79" authorId="0">
      <text>
        <r>
          <rPr>
            <sz val="9"/>
            <color indexed="81"/>
            <rFont val="Tahoma"/>
            <family val="2"/>
          </rPr>
          <t xml:space="preserve">estimate has a relative standard error of 25% to 50% and should be used with caution
</t>
        </r>
      </text>
    </comment>
    <comment ref="K79" authorId="0">
      <text>
        <r>
          <rPr>
            <sz val="9"/>
            <color indexed="81"/>
            <rFont val="Tahoma"/>
            <family val="2"/>
          </rPr>
          <t xml:space="preserve">estimate has a relative standard error of 25% to 50% and should be used with caution
</t>
        </r>
      </text>
    </comment>
    <comment ref="D87" authorId="0">
      <text>
        <r>
          <rPr>
            <sz val="9"/>
            <color indexed="81"/>
            <rFont val="Tahoma"/>
            <family val="2"/>
          </rPr>
          <t xml:space="preserve">not applicable
</t>
        </r>
      </text>
    </comment>
    <comment ref="E87" authorId="0">
      <text>
        <r>
          <rPr>
            <sz val="9"/>
            <color indexed="81"/>
            <rFont val="Tahoma"/>
            <family val="2"/>
          </rPr>
          <t xml:space="preserve">not applicable
</t>
        </r>
      </text>
    </comment>
    <comment ref="F87" authorId="0">
      <text>
        <r>
          <rPr>
            <sz val="9"/>
            <color indexed="81"/>
            <rFont val="Tahoma"/>
            <family val="2"/>
          </rPr>
          <t xml:space="preserve">not applicable
</t>
        </r>
      </text>
    </comment>
    <comment ref="D88" authorId="0">
      <text>
        <r>
          <rPr>
            <sz val="9"/>
            <color indexed="81"/>
            <rFont val="Tahoma"/>
            <family val="2"/>
          </rPr>
          <t xml:space="preserve">not applicable
</t>
        </r>
      </text>
    </comment>
    <comment ref="E88" authorId="0">
      <text>
        <r>
          <rPr>
            <sz val="9"/>
            <color indexed="81"/>
            <rFont val="Tahoma"/>
            <family val="2"/>
          </rPr>
          <t xml:space="preserve">not applicable
</t>
        </r>
      </text>
    </comment>
    <comment ref="F88" authorId="0">
      <text>
        <r>
          <rPr>
            <sz val="9"/>
            <color indexed="81"/>
            <rFont val="Tahoma"/>
            <family val="2"/>
          </rPr>
          <t xml:space="preserve">not applicable
</t>
        </r>
      </text>
    </comment>
    <comment ref="D90" authorId="0">
      <text>
        <r>
          <rPr>
            <sz val="9"/>
            <color indexed="81"/>
            <rFont val="Tahoma"/>
            <family val="2"/>
          </rPr>
          <t xml:space="preserve">not applicable
</t>
        </r>
      </text>
    </comment>
    <comment ref="E90" authorId="0">
      <text>
        <r>
          <rPr>
            <sz val="9"/>
            <color indexed="81"/>
            <rFont val="Tahoma"/>
            <family val="2"/>
          </rPr>
          <t xml:space="preserve">not applicable
</t>
        </r>
      </text>
    </comment>
    <comment ref="F91" authorId="0">
      <text>
        <r>
          <rPr>
            <sz val="9"/>
            <color indexed="81"/>
            <rFont val="Tahoma"/>
            <family val="2"/>
          </rPr>
          <t xml:space="preserve">not applicable
</t>
        </r>
      </text>
    </comment>
    <comment ref="G91" authorId="0">
      <text>
        <r>
          <rPr>
            <sz val="9"/>
            <color indexed="81"/>
            <rFont val="Tahoma"/>
            <family val="2"/>
          </rPr>
          <t xml:space="preserve">not applicable
</t>
        </r>
      </text>
    </comment>
    <comment ref="H91" authorId="0">
      <text>
        <r>
          <rPr>
            <sz val="9"/>
            <color indexed="81"/>
            <rFont val="Tahoma"/>
            <family val="2"/>
          </rPr>
          <t xml:space="preserve">not applicable
</t>
        </r>
      </text>
    </comment>
    <comment ref="I91" authorId="0">
      <text>
        <r>
          <rPr>
            <sz val="9"/>
            <color indexed="81"/>
            <rFont val="Tahoma"/>
            <family val="2"/>
          </rPr>
          <t xml:space="preserve">not applicable
</t>
        </r>
      </text>
    </comment>
    <comment ref="J91" authorId="0">
      <text>
        <r>
          <rPr>
            <sz val="9"/>
            <color indexed="81"/>
            <rFont val="Tahoma"/>
            <family val="2"/>
          </rPr>
          <t xml:space="preserve">not applicable
</t>
        </r>
      </text>
    </comment>
    <comment ref="K91" authorId="0">
      <text>
        <r>
          <rPr>
            <sz val="9"/>
            <color indexed="81"/>
            <rFont val="Tahoma"/>
            <family val="2"/>
          </rPr>
          <t xml:space="preserve">not applicable
</t>
        </r>
      </text>
    </comment>
    <comment ref="D92" authorId="0">
      <text>
        <r>
          <rPr>
            <sz val="9"/>
            <color indexed="81"/>
            <rFont val="Tahoma"/>
            <family val="2"/>
          </rPr>
          <t xml:space="preserve">not applicable
</t>
        </r>
      </text>
    </comment>
    <comment ref="E92" authorId="0">
      <text>
        <r>
          <rPr>
            <sz val="9"/>
            <color indexed="81"/>
            <rFont val="Tahoma"/>
            <family val="2"/>
          </rPr>
          <t xml:space="preserve">not applicable
</t>
        </r>
      </text>
    </comment>
    <comment ref="H92" authorId="0">
      <text>
        <r>
          <rPr>
            <sz val="9"/>
            <color indexed="81"/>
            <rFont val="Tahoma"/>
            <family val="2"/>
          </rPr>
          <t xml:space="preserve">estimate has a relative standard error of 25% to 50% and should be used with caution
</t>
        </r>
      </text>
    </comment>
    <comment ref="I92" authorId="0">
      <text>
        <r>
          <rPr>
            <sz val="9"/>
            <color indexed="81"/>
            <rFont val="Tahoma"/>
            <family val="2"/>
          </rPr>
          <t xml:space="preserve">estimate has a relative standard error of 25% to 50% and should be used with caution
</t>
        </r>
      </text>
    </comment>
    <comment ref="K92" authorId="0">
      <text>
        <r>
          <rPr>
            <sz val="9"/>
            <color indexed="81"/>
            <rFont val="Tahoma"/>
            <family val="2"/>
          </rPr>
          <t xml:space="preserve">estimate has a relative standard error of 25% to 50% and should be used with caution
</t>
        </r>
      </text>
    </comment>
    <comment ref="F93" authorId="0">
      <text>
        <r>
          <rPr>
            <sz val="9"/>
            <color indexed="81"/>
            <rFont val="Tahoma"/>
            <family val="2"/>
          </rPr>
          <t xml:space="preserve">not applicable
</t>
        </r>
      </text>
    </comment>
    <comment ref="G93" authorId="0">
      <text>
        <r>
          <rPr>
            <sz val="9"/>
            <color indexed="81"/>
            <rFont val="Tahoma"/>
            <family val="2"/>
          </rPr>
          <t xml:space="preserve">not applicable
</t>
        </r>
      </text>
    </comment>
    <comment ref="H93" authorId="0">
      <text>
        <r>
          <rPr>
            <sz val="9"/>
            <color indexed="81"/>
            <rFont val="Tahoma"/>
            <family val="2"/>
          </rPr>
          <t xml:space="preserve">not applicable
</t>
        </r>
      </text>
    </comment>
    <comment ref="I93" authorId="0">
      <text>
        <r>
          <rPr>
            <sz val="9"/>
            <color indexed="81"/>
            <rFont val="Tahoma"/>
            <family val="2"/>
          </rPr>
          <t xml:space="preserve">not applicable
</t>
        </r>
      </text>
    </comment>
    <comment ref="J93" authorId="0">
      <text>
        <r>
          <rPr>
            <sz val="9"/>
            <color indexed="81"/>
            <rFont val="Tahoma"/>
            <family val="2"/>
          </rPr>
          <t xml:space="preserve">not applicable
</t>
        </r>
      </text>
    </comment>
    <comment ref="K93" authorId="0">
      <text>
        <r>
          <rPr>
            <sz val="9"/>
            <color indexed="81"/>
            <rFont val="Tahoma"/>
            <family val="2"/>
          </rPr>
          <t xml:space="preserve">not applicable
</t>
        </r>
      </text>
    </comment>
    <comment ref="H95" authorId="0">
      <text>
        <r>
          <rPr>
            <sz val="9"/>
            <color indexed="81"/>
            <rFont val="Tahoma"/>
            <family val="2"/>
          </rPr>
          <t xml:space="preserve">estimate has a relative standard error of 25% to 50% and should be used with caution
</t>
        </r>
      </text>
    </comment>
    <comment ref="H96" authorId="0">
      <text>
        <r>
          <rPr>
            <sz val="9"/>
            <color indexed="81"/>
            <rFont val="Tahoma"/>
            <family val="2"/>
          </rPr>
          <t xml:space="preserve">estimate has a relative standard error of 25% to 50% and should be used with caution
</t>
        </r>
      </text>
    </comment>
    <comment ref="E97" authorId="1">
      <text>
        <r>
          <rPr>
            <sz val="9"/>
            <color indexed="81"/>
            <rFont val="Tahoma"/>
            <family val="2"/>
          </rPr>
          <t>estimate has a relative standard error of 25% to 50% and should be used with caution</t>
        </r>
      </text>
    </comment>
    <comment ref="D102" authorId="0">
      <text>
        <r>
          <rPr>
            <sz val="9"/>
            <color indexed="81"/>
            <rFont val="Tahoma"/>
            <family val="2"/>
          </rPr>
          <t xml:space="preserve">not applicable
</t>
        </r>
      </text>
    </comment>
    <comment ref="E102" authorId="0">
      <text>
        <r>
          <rPr>
            <sz val="9"/>
            <color indexed="81"/>
            <rFont val="Tahoma"/>
            <family val="2"/>
          </rPr>
          <t xml:space="preserve">not applicable
</t>
        </r>
      </text>
    </comment>
    <comment ref="F102" authorId="0">
      <text>
        <r>
          <rPr>
            <sz val="9"/>
            <color indexed="81"/>
            <rFont val="Tahoma"/>
            <family val="2"/>
          </rPr>
          <t xml:space="preserve">not applicable
</t>
        </r>
      </text>
    </comment>
    <comment ref="D103" authorId="0">
      <text>
        <r>
          <rPr>
            <sz val="9"/>
            <color indexed="81"/>
            <rFont val="Tahoma"/>
            <family val="2"/>
          </rPr>
          <t xml:space="preserve">not applicable
</t>
        </r>
      </text>
    </comment>
    <comment ref="E103" authorId="0">
      <text>
        <r>
          <rPr>
            <sz val="9"/>
            <color indexed="81"/>
            <rFont val="Tahoma"/>
            <family val="2"/>
          </rPr>
          <t xml:space="preserve">not applicable
</t>
        </r>
      </text>
    </comment>
    <comment ref="F103" authorId="0">
      <text>
        <r>
          <rPr>
            <sz val="9"/>
            <color indexed="81"/>
            <rFont val="Tahoma"/>
            <family val="2"/>
          </rPr>
          <t xml:space="preserve">not applicable
</t>
        </r>
      </text>
    </comment>
    <comment ref="D105" authorId="0">
      <text>
        <r>
          <rPr>
            <sz val="9"/>
            <color indexed="81"/>
            <rFont val="Tahoma"/>
            <family val="2"/>
          </rPr>
          <t xml:space="preserve">not applicable
</t>
        </r>
      </text>
    </comment>
    <comment ref="E105" authorId="0">
      <text>
        <r>
          <rPr>
            <sz val="9"/>
            <color indexed="81"/>
            <rFont val="Tahoma"/>
            <family val="2"/>
          </rPr>
          <t xml:space="preserve">not applicable
</t>
        </r>
      </text>
    </comment>
    <comment ref="F106" authorId="0">
      <text>
        <r>
          <rPr>
            <sz val="9"/>
            <color indexed="81"/>
            <rFont val="Tahoma"/>
            <family val="2"/>
          </rPr>
          <t xml:space="preserve">not applicable
</t>
        </r>
      </text>
    </comment>
    <comment ref="G106" authorId="0">
      <text>
        <r>
          <rPr>
            <sz val="9"/>
            <color indexed="81"/>
            <rFont val="Tahoma"/>
            <family val="2"/>
          </rPr>
          <t xml:space="preserve">not applicable
</t>
        </r>
      </text>
    </comment>
    <comment ref="H106" authorId="0">
      <text>
        <r>
          <rPr>
            <sz val="9"/>
            <color indexed="81"/>
            <rFont val="Tahoma"/>
            <family val="2"/>
          </rPr>
          <t xml:space="preserve">not applicable
</t>
        </r>
      </text>
    </comment>
    <comment ref="I106" authorId="0">
      <text>
        <r>
          <rPr>
            <sz val="9"/>
            <color indexed="81"/>
            <rFont val="Tahoma"/>
            <family val="2"/>
          </rPr>
          <t xml:space="preserve">not applicable
</t>
        </r>
      </text>
    </comment>
    <comment ref="J106" authorId="0">
      <text>
        <r>
          <rPr>
            <sz val="9"/>
            <color indexed="81"/>
            <rFont val="Tahoma"/>
            <family val="2"/>
          </rPr>
          <t xml:space="preserve">not applicable
</t>
        </r>
      </text>
    </comment>
    <comment ref="K106" authorId="0">
      <text>
        <r>
          <rPr>
            <sz val="9"/>
            <color indexed="81"/>
            <rFont val="Tahoma"/>
            <family val="2"/>
          </rPr>
          <t xml:space="preserve">not applicable
</t>
        </r>
      </text>
    </comment>
    <comment ref="D107" authorId="0">
      <text>
        <r>
          <rPr>
            <sz val="9"/>
            <color indexed="81"/>
            <rFont val="Tahoma"/>
            <family val="2"/>
          </rPr>
          <t xml:space="preserve">not applicable
</t>
        </r>
      </text>
    </comment>
    <comment ref="E107" authorId="0">
      <text>
        <r>
          <rPr>
            <sz val="9"/>
            <color indexed="81"/>
            <rFont val="Tahoma"/>
            <family val="2"/>
          </rPr>
          <t xml:space="preserve">not applicable
</t>
        </r>
      </text>
    </comment>
    <comment ref="F108" authorId="0">
      <text>
        <r>
          <rPr>
            <sz val="9"/>
            <color indexed="81"/>
            <rFont val="Tahoma"/>
            <family val="2"/>
          </rPr>
          <t xml:space="preserve">not applicable
</t>
        </r>
      </text>
    </comment>
    <comment ref="G108" authorId="0">
      <text>
        <r>
          <rPr>
            <sz val="9"/>
            <color indexed="81"/>
            <rFont val="Tahoma"/>
            <family val="2"/>
          </rPr>
          <t xml:space="preserve">not applicable
</t>
        </r>
      </text>
    </comment>
    <comment ref="H108" authorId="0">
      <text>
        <r>
          <rPr>
            <sz val="9"/>
            <color indexed="81"/>
            <rFont val="Tahoma"/>
            <family val="2"/>
          </rPr>
          <t xml:space="preserve">not applicable
</t>
        </r>
      </text>
    </comment>
    <comment ref="I108" authorId="0">
      <text>
        <r>
          <rPr>
            <sz val="9"/>
            <color indexed="81"/>
            <rFont val="Tahoma"/>
            <family val="2"/>
          </rPr>
          <t xml:space="preserve">not applicable
</t>
        </r>
      </text>
    </comment>
    <comment ref="J108" authorId="0">
      <text>
        <r>
          <rPr>
            <sz val="9"/>
            <color indexed="81"/>
            <rFont val="Tahoma"/>
            <family val="2"/>
          </rPr>
          <t xml:space="preserve">not applicable
</t>
        </r>
      </text>
    </comment>
    <comment ref="K108" authorId="0">
      <text>
        <r>
          <rPr>
            <sz val="9"/>
            <color indexed="81"/>
            <rFont val="Tahoma"/>
            <family val="2"/>
          </rPr>
          <t xml:space="preserve">not applicable
</t>
        </r>
      </text>
    </comment>
    <comment ref="D120" authorId="0">
      <text>
        <r>
          <rPr>
            <sz val="9"/>
            <color indexed="81"/>
            <rFont val="Tahoma"/>
            <family val="2"/>
          </rPr>
          <t xml:space="preserve">not applicable
</t>
        </r>
      </text>
    </comment>
    <comment ref="E120" authorId="0">
      <text>
        <r>
          <rPr>
            <sz val="9"/>
            <color indexed="81"/>
            <rFont val="Tahoma"/>
            <family val="2"/>
          </rPr>
          <t xml:space="preserve">not applicable
</t>
        </r>
      </text>
    </comment>
    <comment ref="F120" authorId="0">
      <text>
        <r>
          <rPr>
            <sz val="9"/>
            <color indexed="81"/>
            <rFont val="Tahoma"/>
            <family val="2"/>
          </rPr>
          <t xml:space="preserve">not applicable
</t>
        </r>
      </text>
    </comment>
    <comment ref="D121" authorId="0">
      <text>
        <r>
          <rPr>
            <sz val="9"/>
            <color indexed="81"/>
            <rFont val="Tahoma"/>
            <family val="2"/>
          </rPr>
          <t xml:space="preserve">not applicable
</t>
        </r>
      </text>
    </comment>
    <comment ref="E121" authorId="0">
      <text>
        <r>
          <rPr>
            <sz val="9"/>
            <color indexed="81"/>
            <rFont val="Tahoma"/>
            <family val="2"/>
          </rPr>
          <t xml:space="preserve">not applicable
</t>
        </r>
      </text>
    </comment>
    <comment ref="F121" authorId="0">
      <text>
        <r>
          <rPr>
            <sz val="9"/>
            <color indexed="81"/>
            <rFont val="Tahoma"/>
            <family val="2"/>
          </rPr>
          <t xml:space="preserve">not applicable
</t>
        </r>
      </text>
    </comment>
    <comment ref="D123" authorId="0">
      <text>
        <r>
          <rPr>
            <sz val="9"/>
            <color indexed="81"/>
            <rFont val="Tahoma"/>
            <family val="2"/>
          </rPr>
          <t xml:space="preserve">not applicable
</t>
        </r>
      </text>
    </comment>
    <comment ref="E123" authorId="0">
      <text>
        <r>
          <rPr>
            <sz val="9"/>
            <color indexed="81"/>
            <rFont val="Tahoma"/>
            <family val="2"/>
          </rPr>
          <t xml:space="preserve">not applicable
</t>
        </r>
      </text>
    </comment>
    <comment ref="F124" authorId="0">
      <text>
        <r>
          <rPr>
            <sz val="9"/>
            <color indexed="81"/>
            <rFont val="Tahoma"/>
            <family val="2"/>
          </rPr>
          <t xml:space="preserve">not applicable
</t>
        </r>
      </text>
    </comment>
    <comment ref="G124" authorId="0">
      <text>
        <r>
          <rPr>
            <sz val="9"/>
            <color indexed="81"/>
            <rFont val="Tahoma"/>
            <family val="2"/>
          </rPr>
          <t xml:space="preserve">not applicable
</t>
        </r>
      </text>
    </comment>
    <comment ref="H124" authorId="0">
      <text>
        <r>
          <rPr>
            <sz val="9"/>
            <color indexed="81"/>
            <rFont val="Tahoma"/>
            <family val="2"/>
          </rPr>
          <t xml:space="preserve">not applicable
</t>
        </r>
      </text>
    </comment>
    <comment ref="I124" authorId="0">
      <text>
        <r>
          <rPr>
            <sz val="9"/>
            <color indexed="81"/>
            <rFont val="Tahoma"/>
            <family val="2"/>
          </rPr>
          <t xml:space="preserve">not applicable
</t>
        </r>
      </text>
    </comment>
    <comment ref="J124" authorId="0">
      <text>
        <r>
          <rPr>
            <sz val="9"/>
            <color indexed="81"/>
            <rFont val="Tahoma"/>
            <family val="2"/>
          </rPr>
          <t xml:space="preserve">not applicable
</t>
        </r>
      </text>
    </comment>
    <comment ref="K124" authorId="0">
      <text>
        <r>
          <rPr>
            <sz val="9"/>
            <color indexed="81"/>
            <rFont val="Tahoma"/>
            <family val="2"/>
          </rPr>
          <t xml:space="preserve">not applicable
</t>
        </r>
      </text>
    </comment>
    <comment ref="D125" authorId="0">
      <text>
        <r>
          <rPr>
            <sz val="9"/>
            <color indexed="81"/>
            <rFont val="Tahoma"/>
            <family val="2"/>
          </rPr>
          <t xml:space="preserve">not applicable
</t>
        </r>
      </text>
    </comment>
    <comment ref="E125" authorId="0">
      <text>
        <r>
          <rPr>
            <sz val="9"/>
            <color indexed="81"/>
            <rFont val="Tahoma"/>
            <family val="2"/>
          </rPr>
          <t xml:space="preserve">not applicable
</t>
        </r>
      </text>
    </comment>
    <comment ref="H125" authorId="0">
      <text>
        <r>
          <rPr>
            <sz val="9"/>
            <color indexed="81"/>
            <rFont val="Tahoma"/>
            <family val="2"/>
          </rPr>
          <t xml:space="preserve">estimate has a relative standard error of 25% to 50% and should be used with caution
</t>
        </r>
      </text>
    </comment>
    <comment ref="J125" authorId="0">
      <text>
        <r>
          <rPr>
            <sz val="9"/>
            <color indexed="81"/>
            <rFont val="Tahoma"/>
            <family val="2"/>
          </rPr>
          <t xml:space="preserve">estimate has a relative standard error of 25% to 50% and should be used with caution
</t>
        </r>
      </text>
    </comment>
    <comment ref="F126" authorId="0">
      <text>
        <r>
          <rPr>
            <sz val="9"/>
            <color indexed="81"/>
            <rFont val="Tahoma"/>
            <family val="2"/>
          </rPr>
          <t xml:space="preserve">not applicable
</t>
        </r>
      </text>
    </comment>
    <comment ref="G126" authorId="0">
      <text>
        <r>
          <rPr>
            <sz val="9"/>
            <color indexed="81"/>
            <rFont val="Tahoma"/>
            <family val="2"/>
          </rPr>
          <t xml:space="preserve">not applicable
</t>
        </r>
      </text>
    </comment>
    <comment ref="H126" authorId="0">
      <text>
        <r>
          <rPr>
            <sz val="9"/>
            <color indexed="81"/>
            <rFont val="Tahoma"/>
            <family val="2"/>
          </rPr>
          <t xml:space="preserve">not applicable
</t>
        </r>
      </text>
    </comment>
    <comment ref="I126" authorId="0">
      <text>
        <r>
          <rPr>
            <sz val="9"/>
            <color indexed="81"/>
            <rFont val="Tahoma"/>
            <family val="2"/>
          </rPr>
          <t xml:space="preserve">not applicable
</t>
        </r>
      </text>
    </comment>
    <comment ref="J126" authorId="0">
      <text>
        <r>
          <rPr>
            <sz val="9"/>
            <color indexed="81"/>
            <rFont val="Tahoma"/>
            <family val="2"/>
          </rPr>
          <t xml:space="preserve">not applicable
</t>
        </r>
      </text>
    </comment>
    <comment ref="K126" authorId="0">
      <text>
        <r>
          <rPr>
            <sz val="9"/>
            <color indexed="81"/>
            <rFont val="Tahoma"/>
            <family val="2"/>
          </rPr>
          <t xml:space="preserve">not applicable
</t>
        </r>
      </text>
    </comment>
    <comment ref="D130" authorId="1">
      <text>
        <r>
          <rPr>
            <sz val="9"/>
            <color indexed="81"/>
            <rFont val="Tahoma"/>
            <family val="2"/>
          </rPr>
          <t>estimate has a relative standard error of 25% to 50% and should be used with caution</t>
        </r>
      </text>
    </comment>
    <comment ref="K130" authorId="0">
      <text>
        <r>
          <rPr>
            <sz val="9"/>
            <color indexed="81"/>
            <rFont val="Tahoma"/>
            <family val="2"/>
          </rPr>
          <t xml:space="preserve">estimate has a relative standard error of 25% to 50% and should be used with caution
</t>
        </r>
      </text>
    </comment>
    <comment ref="D135" authorId="0">
      <text>
        <r>
          <rPr>
            <sz val="9"/>
            <color indexed="81"/>
            <rFont val="Tahoma"/>
            <family val="2"/>
          </rPr>
          <t xml:space="preserve">not applicable
</t>
        </r>
      </text>
    </comment>
    <comment ref="E135" authorId="0">
      <text>
        <r>
          <rPr>
            <sz val="9"/>
            <color indexed="81"/>
            <rFont val="Tahoma"/>
            <family val="2"/>
          </rPr>
          <t xml:space="preserve">not applicable
</t>
        </r>
      </text>
    </comment>
    <comment ref="F135" authorId="0">
      <text>
        <r>
          <rPr>
            <sz val="9"/>
            <color indexed="81"/>
            <rFont val="Tahoma"/>
            <family val="2"/>
          </rPr>
          <t xml:space="preserve">not applicable
</t>
        </r>
      </text>
    </comment>
    <comment ref="D136" authorId="0">
      <text>
        <r>
          <rPr>
            <sz val="9"/>
            <color indexed="81"/>
            <rFont val="Tahoma"/>
            <family val="2"/>
          </rPr>
          <t xml:space="preserve">not applicable
</t>
        </r>
      </text>
    </comment>
    <comment ref="E136" authorId="0">
      <text>
        <r>
          <rPr>
            <sz val="9"/>
            <color indexed="81"/>
            <rFont val="Tahoma"/>
            <family val="2"/>
          </rPr>
          <t xml:space="preserve">not applicable
</t>
        </r>
      </text>
    </comment>
    <comment ref="F136" authorId="0">
      <text>
        <r>
          <rPr>
            <sz val="9"/>
            <color indexed="81"/>
            <rFont val="Tahoma"/>
            <family val="2"/>
          </rPr>
          <t xml:space="preserve">not applicable
</t>
        </r>
      </text>
    </comment>
    <comment ref="D138" authorId="0">
      <text>
        <r>
          <rPr>
            <sz val="9"/>
            <color indexed="81"/>
            <rFont val="Tahoma"/>
            <family val="2"/>
          </rPr>
          <t xml:space="preserve">not applicable
</t>
        </r>
      </text>
    </comment>
    <comment ref="E138" authorId="0">
      <text>
        <r>
          <rPr>
            <sz val="9"/>
            <color indexed="81"/>
            <rFont val="Tahoma"/>
            <family val="2"/>
          </rPr>
          <t xml:space="preserve">not applicable
</t>
        </r>
      </text>
    </comment>
    <comment ref="F139" authorId="0">
      <text>
        <r>
          <rPr>
            <sz val="9"/>
            <color indexed="81"/>
            <rFont val="Tahoma"/>
            <family val="2"/>
          </rPr>
          <t xml:space="preserve">not applicable
</t>
        </r>
      </text>
    </comment>
    <comment ref="G139" authorId="0">
      <text>
        <r>
          <rPr>
            <sz val="9"/>
            <color indexed="81"/>
            <rFont val="Tahoma"/>
            <family val="2"/>
          </rPr>
          <t xml:space="preserve">not applicable
</t>
        </r>
      </text>
    </comment>
    <comment ref="H139" authorId="0">
      <text>
        <r>
          <rPr>
            <sz val="9"/>
            <color indexed="81"/>
            <rFont val="Tahoma"/>
            <family val="2"/>
          </rPr>
          <t xml:space="preserve">not applicable
</t>
        </r>
      </text>
    </comment>
    <comment ref="I139" authorId="0">
      <text>
        <r>
          <rPr>
            <sz val="9"/>
            <color indexed="81"/>
            <rFont val="Tahoma"/>
            <family val="2"/>
          </rPr>
          <t xml:space="preserve">not applicable
</t>
        </r>
      </text>
    </comment>
    <comment ref="J139" authorId="0">
      <text>
        <r>
          <rPr>
            <sz val="9"/>
            <color indexed="81"/>
            <rFont val="Tahoma"/>
            <family val="2"/>
          </rPr>
          <t xml:space="preserve">not applicable
</t>
        </r>
      </text>
    </comment>
    <comment ref="K139" authorId="0">
      <text>
        <r>
          <rPr>
            <sz val="9"/>
            <color indexed="81"/>
            <rFont val="Tahoma"/>
            <family val="2"/>
          </rPr>
          <t xml:space="preserve">not applicable
</t>
        </r>
      </text>
    </comment>
    <comment ref="D140" authorId="0">
      <text>
        <r>
          <rPr>
            <sz val="9"/>
            <color indexed="81"/>
            <rFont val="Tahoma"/>
            <family val="2"/>
          </rPr>
          <t xml:space="preserve">not applicable
</t>
        </r>
      </text>
    </comment>
    <comment ref="E140" authorId="0">
      <text>
        <r>
          <rPr>
            <sz val="9"/>
            <color indexed="81"/>
            <rFont val="Tahoma"/>
            <family val="2"/>
          </rPr>
          <t xml:space="preserve">not applicable
</t>
        </r>
      </text>
    </comment>
    <comment ref="H140" authorId="0">
      <text>
        <r>
          <rPr>
            <sz val="9"/>
            <color indexed="81"/>
            <rFont val="Tahoma"/>
            <family val="2"/>
          </rPr>
          <t xml:space="preserve">not available for publication but included in totals where applicable, unless otherwise indicated
</t>
        </r>
      </text>
    </comment>
    <comment ref="I140" authorId="0">
      <text>
        <r>
          <rPr>
            <sz val="9"/>
            <color indexed="81"/>
            <rFont val="Tahoma"/>
            <family val="2"/>
          </rPr>
          <t xml:space="preserve">estimate has a relative standard error of 25% to 50% and should be used with caution
</t>
        </r>
      </text>
    </comment>
    <comment ref="J140" authorId="0">
      <text>
        <r>
          <rPr>
            <sz val="9"/>
            <color indexed="81"/>
            <rFont val="Tahoma"/>
            <family val="2"/>
          </rPr>
          <t xml:space="preserve">estimate has a relative standard error of 25% to 50% and should be used with caution
</t>
        </r>
      </text>
    </comment>
    <comment ref="K140" authorId="0">
      <text>
        <r>
          <rPr>
            <sz val="9"/>
            <color indexed="81"/>
            <rFont val="Tahoma"/>
            <family val="2"/>
          </rPr>
          <t>estimate has a relative standard error of 25% to 50% and should be used with caution</t>
        </r>
      </text>
    </comment>
    <comment ref="F141" authorId="0">
      <text>
        <r>
          <rPr>
            <sz val="9"/>
            <color indexed="81"/>
            <rFont val="Tahoma"/>
            <family val="2"/>
          </rPr>
          <t xml:space="preserve">not applicable
</t>
        </r>
      </text>
    </comment>
    <comment ref="G141" authorId="0">
      <text>
        <r>
          <rPr>
            <sz val="9"/>
            <color indexed="81"/>
            <rFont val="Tahoma"/>
            <family val="2"/>
          </rPr>
          <t xml:space="preserve">not applicable
</t>
        </r>
      </text>
    </comment>
    <comment ref="H141" authorId="0">
      <text>
        <r>
          <rPr>
            <sz val="9"/>
            <color indexed="81"/>
            <rFont val="Tahoma"/>
            <family val="2"/>
          </rPr>
          <t xml:space="preserve">not applicable
</t>
        </r>
      </text>
    </comment>
    <comment ref="I141" authorId="0">
      <text>
        <r>
          <rPr>
            <sz val="9"/>
            <color indexed="81"/>
            <rFont val="Tahoma"/>
            <family val="2"/>
          </rPr>
          <t xml:space="preserve">not applicable
</t>
        </r>
      </text>
    </comment>
    <comment ref="J141" authorId="0">
      <text>
        <r>
          <rPr>
            <sz val="9"/>
            <color indexed="81"/>
            <rFont val="Tahoma"/>
            <family val="2"/>
          </rPr>
          <t xml:space="preserve">not applicable
</t>
        </r>
      </text>
    </comment>
    <comment ref="K141" authorId="0">
      <text>
        <r>
          <rPr>
            <sz val="9"/>
            <color indexed="81"/>
            <rFont val="Tahoma"/>
            <family val="2"/>
          </rPr>
          <t xml:space="preserve">not applicable
</t>
        </r>
      </text>
    </comment>
    <comment ref="D142" authorId="1">
      <text>
        <r>
          <rPr>
            <sz val="9"/>
            <color indexed="81"/>
            <rFont val="Tahoma"/>
            <family val="2"/>
          </rPr>
          <t>*</t>
        </r>
      </text>
    </comment>
    <comment ref="E142" authorId="1">
      <text>
        <r>
          <rPr>
            <sz val="9"/>
            <color indexed="81"/>
            <rFont val="Tahoma"/>
            <family val="2"/>
          </rPr>
          <t>*</t>
        </r>
      </text>
    </comment>
    <comment ref="H142" authorId="0">
      <text>
        <r>
          <rPr>
            <sz val="9"/>
            <color indexed="81"/>
            <rFont val="Tahoma"/>
            <family val="2"/>
          </rPr>
          <t xml:space="preserve">estimate has a relative standard error of 25% to 50% and should be used with caution
</t>
        </r>
      </text>
    </comment>
    <comment ref="D143" authorId="1">
      <text>
        <r>
          <rPr>
            <sz val="9"/>
            <color indexed="81"/>
            <rFont val="Tahoma"/>
            <family val="2"/>
          </rPr>
          <t>*</t>
        </r>
      </text>
    </comment>
    <comment ref="E143" authorId="1">
      <text>
        <r>
          <rPr>
            <sz val="9"/>
            <color indexed="81"/>
            <rFont val="Tahoma"/>
            <family val="2"/>
          </rPr>
          <t>*</t>
        </r>
      </text>
    </comment>
    <comment ref="H143" authorId="0">
      <text>
        <r>
          <rPr>
            <sz val="9"/>
            <color indexed="81"/>
            <rFont val="Tahoma"/>
            <family val="2"/>
          </rPr>
          <t xml:space="preserve">estimate has a relative standard error of 25% to 50% and should be used with caution
</t>
        </r>
      </text>
    </comment>
    <comment ref="J143" authorId="0">
      <text>
        <r>
          <rPr>
            <sz val="9"/>
            <color indexed="81"/>
            <rFont val="Tahoma"/>
            <family val="2"/>
          </rPr>
          <t xml:space="preserve">estimate has a relative standard error of 25% to 50% and should be used with caution
</t>
        </r>
      </text>
    </comment>
    <comment ref="D144" authorId="1">
      <text>
        <r>
          <rPr>
            <sz val="9"/>
            <color indexed="81"/>
            <rFont val="Tahoma"/>
            <family val="2"/>
          </rPr>
          <t>*</t>
        </r>
      </text>
    </comment>
    <comment ref="H144" authorId="0">
      <text>
        <r>
          <rPr>
            <sz val="9"/>
            <color indexed="81"/>
            <rFont val="Tahoma"/>
            <family val="2"/>
          </rPr>
          <t xml:space="preserve">estimate has a relative standard error of 25% to 50% and should be used with caution
</t>
        </r>
      </text>
    </comment>
    <comment ref="J144" authorId="0">
      <text>
        <r>
          <rPr>
            <b/>
            <sz val="9"/>
            <color indexed="81"/>
            <rFont val="Tahoma"/>
            <family val="2"/>
          </rPr>
          <t>estimate has a relative standard error of 25% to 50% and should be used with caution</t>
        </r>
      </text>
    </comment>
    <comment ref="D145" authorId="1">
      <text>
        <r>
          <rPr>
            <sz val="9"/>
            <color indexed="81"/>
            <rFont val="Tahoma"/>
            <family val="2"/>
          </rPr>
          <t>estimate has a relative standard error greater than 50% and is considered too unreliable for general use</t>
        </r>
      </text>
    </comment>
    <comment ref="E145" authorId="1">
      <text>
        <r>
          <rPr>
            <sz val="9"/>
            <color indexed="81"/>
            <rFont val="Tahoma"/>
            <family val="2"/>
          </rPr>
          <t>estimate has a relative standard error greater than 50% and is considered too unreliable for general use</t>
        </r>
      </text>
    </comment>
    <comment ref="H145" authorId="0">
      <text>
        <r>
          <rPr>
            <sz val="9"/>
            <color indexed="81"/>
            <rFont val="Tahoma"/>
            <family val="2"/>
          </rPr>
          <t xml:space="preserve">not available for publication but included in totals where applicable, unless otherwise indicated
</t>
        </r>
      </text>
    </comment>
    <comment ref="I145" authorId="0">
      <text>
        <r>
          <rPr>
            <sz val="9"/>
            <color indexed="81"/>
            <rFont val="Tahoma"/>
            <family val="2"/>
          </rPr>
          <t xml:space="preserve">estimate has a relative standard error of 25% to 50% and should be used with caution
</t>
        </r>
      </text>
    </comment>
    <comment ref="J145" authorId="0">
      <text>
        <r>
          <rPr>
            <sz val="9"/>
            <color indexed="81"/>
            <rFont val="Tahoma"/>
            <family val="2"/>
          </rPr>
          <t xml:space="preserve">estimate has a relative standard error of 25% to 50% and should be used with caution
</t>
        </r>
      </text>
    </comment>
    <comment ref="K145" authorId="0">
      <text>
        <r>
          <rPr>
            <sz val="9"/>
            <color indexed="81"/>
            <rFont val="Tahoma"/>
            <family val="2"/>
          </rPr>
          <t xml:space="preserve">estimate has a relative standard error of 25% to 50% and should be used with caution
</t>
        </r>
      </text>
    </comment>
    <comment ref="D153" authorId="0">
      <text>
        <r>
          <rPr>
            <sz val="9"/>
            <color indexed="81"/>
            <rFont val="Tahoma"/>
            <family val="2"/>
          </rPr>
          <t xml:space="preserve">not applicable
</t>
        </r>
      </text>
    </comment>
    <comment ref="E153" authorId="0">
      <text>
        <r>
          <rPr>
            <sz val="9"/>
            <color indexed="81"/>
            <rFont val="Tahoma"/>
            <family val="2"/>
          </rPr>
          <t xml:space="preserve">not applicable
</t>
        </r>
      </text>
    </comment>
    <comment ref="F153" authorId="0">
      <text>
        <r>
          <rPr>
            <sz val="9"/>
            <color indexed="81"/>
            <rFont val="Tahoma"/>
            <family val="2"/>
          </rPr>
          <t xml:space="preserve">not applicable
</t>
        </r>
      </text>
    </comment>
    <comment ref="D154" authorId="0">
      <text>
        <r>
          <rPr>
            <sz val="9"/>
            <color indexed="81"/>
            <rFont val="Tahoma"/>
            <family val="2"/>
          </rPr>
          <t xml:space="preserve">not applicable
</t>
        </r>
      </text>
    </comment>
    <comment ref="E154" authorId="0">
      <text>
        <r>
          <rPr>
            <sz val="9"/>
            <color indexed="81"/>
            <rFont val="Tahoma"/>
            <family val="2"/>
          </rPr>
          <t xml:space="preserve">not applicable
</t>
        </r>
      </text>
    </comment>
    <comment ref="F154" authorId="0">
      <text>
        <r>
          <rPr>
            <sz val="9"/>
            <color indexed="81"/>
            <rFont val="Tahoma"/>
            <family val="2"/>
          </rPr>
          <t xml:space="preserve">not applicable
</t>
        </r>
      </text>
    </comment>
    <comment ref="D156" authorId="0">
      <text>
        <r>
          <rPr>
            <sz val="9"/>
            <color indexed="81"/>
            <rFont val="Tahoma"/>
            <family val="2"/>
          </rPr>
          <t xml:space="preserve">not applicable
</t>
        </r>
      </text>
    </comment>
    <comment ref="E156" authorId="0">
      <text>
        <r>
          <rPr>
            <sz val="9"/>
            <color indexed="81"/>
            <rFont val="Tahoma"/>
            <family val="2"/>
          </rPr>
          <t xml:space="preserve">not applicable
</t>
        </r>
      </text>
    </comment>
    <comment ref="F157" authorId="0">
      <text>
        <r>
          <rPr>
            <sz val="9"/>
            <color indexed="81"/>
            <rFont val="Tahoma"/>
            <family val="2"/>
          </rPr>
          <t xml:space="preserve">not applicable
</t>
        </r>
      </text>
    </comment>
    <comment ref="G157" authorId="0">
      <text>
        <r>
          <rPr>
            <sz val="9"/>
            <color indexed="81"/>
            <rFont val="Tahoma"/>
            <family val="2"/>
          </rPr>
          <t xml:space="preserve">not applicable
</t>
        </r>
      </text>
    </comment>
    <comment ref="H157" authorId="0">
      <text>
        <r>
          <rPr>
            <sz val="9"/>
            <color indexed="81"/>
            <rFont val="Tahoma"/>
            <family val="2"/>
          </rPr>
          <t xml:space="preserve">not applicable
</t>
        </r>
      </text>
    </comment>
    <comment ref="I157" authorId="0">
      <text>
        <r>
          <rPr>
            <sz val="9"/>
            <color indexed="81"/>
            <rFont val="Tahoma"/>
            <family val="2"/>
          </rPr>
          <t xml:space="preserve">not applicable
</t>
        </r>
      </text>
    </comment>
    <comment ref="J157" authorId="0">
      <text>
        <r>
          <rPr>
            <sz val="9"/>
            <color indexed="81"/>
            <rFont val="Tahoma"/>
            <family val="2"/>
          </rPr>
          <t xml:space="preserve">not applicable
</t>
        </r>
      </text>
    </comment>
    <comment ref="K157" authorId="0">
      <text>
        <r>
          <rPr>
            <sz val="9"/>
            <color indexed="81"/>
            <rFont val="Tahoma"/>
            <family val="2"/>
          </rPr>
          <t xml:space="preserve">not applicable
</t>
        </r>
      </text>
    </comment>
    <comment ref="D158" authorId="0">
      <text>
        <r>
          <rPr>
            <sz val="9"/>
            <color indexed="81"/>
            <rFont val="Tahoma"/>
            <family val="2"/>
          </rPr>
          <t xml:space="preserve">not applicable
</t>
        </r>
      </text>
    </comment>
    <comment ref="E158" authorId="0">
      <text>
        <r>
          <rPr>
            <sz val="9"/>
            <color indexed="81"/>
            <rFont val="Tahoma"/>
            <family val="2"/>
          </rPr>
          <t xml:space="preserve">not applicable
</t>
        </r>
      </text>
    </comment>
    <comment ref="G158" authorId="0">
      <text>
        <r>
          <rPr>
            <sz val="9"/>
            <color indexed="81"/>
            <rFont val="Tahoma"/>
            <family val="2"/>
          </rPr>
          <t xml:space="preserve">not available for publication but included in totals where applicable, unless otherwise indicated
</t>
        </r>
      </text>
    </comment>
    <comment ref="H158" authorId="0">
      <text>
        <r>
          <rPr>
            <sz val="9"/>
            <color indexed="81"/>
            <rFont val="Tahoma"/>
            <family val="2"/>
          </rPr>
          <t xml:space="preserve">estimate has a relative standard error of 25% to 50% and should be used with caution
</t>
        </r>
      </text>
    </comment>
    <comment ref="J158" authorId="0">
      <text>
        <r>
          <rPr>
            <sz val="9"/>
            <color indexed="81"/>
            <rFont val="Tahoma"/>
            <family val="2"/>
          </rPr>
          <t xml:space="preserve">estimate has a relative standard error of 25% to 50% and should be used with caution
</t>
        </r>
      </text>
    </comment>
    <comment ref="K158" authorId="0">
      <text>
        <r>
          <rPr>
            <sz val="9"/>
            <color indexed="81"/>
            <rFont val="Tahoma"/>
            <family val="2"/>
          </rPr>
          <t xml:space="preserve">estimate has a relative standard error of 25% to 50% and should be used with caution
</t>
        </r>
      </text>
    </comment>
    <comment ref="F159" authorId="0">
      <text>
        <r>
          <rPr>
            <sz val="9"/>
            <color indexed="81"/>
            <rFont val="Tahoma"/>
            <family val="2"/>
          </rPr>
          <t xml:space="preserve">not applicable
</t>
        </r>
      </text>
    </comment>
    <comment ref="G159" authorId="0">
      <text>
        <r>
          <rPr>
            <sz val="9"/>
            <color indexed="81"/>
            <rFont val="Tahoma"/>
            <family val="2"/>
          </rPr>
          <t xml:space="preserve">not applicable
</t>
        </r>
      </text>
    </comment>
    <comment ref="H159" authorId="0">
      <text>
        <r>
          <rPr>
            <sz val="9"/>
            <color indexed="81"/>
            <rFont val="Tahoma"/>
            <family val="2"/>
          </rPr>
          <t xml:space="preserve">not applicable
</t>
        </r>
      </text>
    </comment>
    <comment ref="I159" authorId="0">
      <text>
        <r>
          <rPr>
            <sz val="9"/>
            <color indexed="81"/>
            <rFont val="Tahoma"/>
            <family val="2"/>
          </rPr>
          <t xml:space="preserve">not applicable
</t>
        </r>
      </text>
    </comment>
    <comment ref="J159" authorId="0">
      <text>
        <r>
          <rPr>
            <sz val="9"/>
            <color indexed="81"/>
            <rFont val="Tahoma"/>
            <family val="2"/>
          </rPr>
          <t xml:space="preserve">not applicable
</t>
        </r>
      </text>
    </comment>
    <comment ref="K159" authorId="0">
      <text>
        <r>
          <rPr>
            <sz val="9"/>
            <color indexed="81"/>
            <rFont val="Tahoma"/>
            <family val="2"/>
          </rPr>
          <t xml:space="preserve">not applicable
</t>
        </r>
      </text>
    </comment>
    <comment ref="D162" authorId="0">
      <text>
        <r>
          <rPr>
            <sz val="9"/>
            <color indexed="81"/>
            <rFont val="Tahoma"/>
            <family val="2"/>
          </rPr>
          <t xml:space="preserve">not available for publication but included in totals where applicable, unless otherwise indicated
</t>
        </r>
      </text>
    </comment>
    <comment ref="D163" authorId="0">
      <text>
        <r>
          <rPr>
            <sz val="9"/>
            <color indexed="81"/>
            <rFont val="Tahoma"/>
            <family val="2"/>
          </rPr>
          <t xml:space="preserve">not available for publication but included in totals where applicable, unless otherwise indicated
</t>
        </r>
      </text>
    </comment>
    <comment ref="G163" authorId="0">
      <text>
        <r>
          <rPr>
            <sz val="9"/>
            <color indexed="81"/>
            <rFont val="Tahoma"/>
            <family val="2"/>
          </rPr>
          <t xml:space="preserve">not available for publication but included in totals where applicable, unless otherwise indicated
</t>
        </r>
      </text>
    </comment>
    <comment ref="D168" authorId="0">
      <text>
        <r>
          <rPr>
            <sz val="9"/>
            <color indexed="81"/>
            <rFont val="Tahoma"/>
            <family val="2"/>
          </rPr>
          <t xml:space="preserve">not applicable
</t>
        </r>
      </text>
    </comment>
    <comment ref="E168" authorId="0">
      <text>
        <r>
          <rPr>
            <sz val="9"/>
            <color indexed="81"/>
            <rFont val="Tahoma"/>
            <family val="2"/>
          </rPr>
          <t xml:space="preserve">not applicable
</t>
        </r>
      </text>
    </comment>
    <comment ref="F168" authorId="0">
      <text>
        <r>
          <rPr>
            <sz val="9"/>
            <color indexed="81"/>
            <rFont val="Tahoma"/>
            <family val="2"/>
          </rPr>
          <t xml:space="preserve">not applicable
</t>
        </r>
      </text>
    </comment>
    <comment ref="D169" authorId="0">
      <text>
        <r>
          <rPr>
            <sz val="9"/>
            <color indexed="81"/>
            <rFont val="Tahoma"/>
            <family val="2"/>
          </rPr>
          <t xml:space="preserve">not applicable
</t>
        </r>
      </text>
    </comment>
    <comment ref="E169" authorId="0">
      <text>
        <r>
          <rPr>
            <sz val="9"/>
            <color indexed="81"/>
            <rFont val="Tahoma"/>
            <family val="2"/>
          </rPr>
          <t xml:space="preserve">not applicable
</t>
        </r>
      </text>
    </comment>
    <comment ref="F169" authorId="0">
      <text>
        <r>
          <rPr>
            <sz val="9"/>
            <color indexed="81"/>
            <rFont val="Tahoma"/>
            <family val="2"/>
          </rPr>
          <t xml:space="preserve">not applicable
</t>
        </r>
      </text>
    </comment>
    <comment ref="D171" authorId="0">
      <text>
        <r>
          <rPr>
            <sz val="9"/>
            <color indexed="81"/>
            <rFont val="Tahoma"/>
            <family val="2"/>
          </rPr>
          <t xml:space="preserve">not applicable
</t>
        </r>
      </text>
    </comment>
    <comment ref="E171" authorId="0">
      <text>
        <r>
          <rPr>
            <sz val="9"/>
            <color indexed="81"/>
            <rFont val="Tahoma"/>
            <family val="2"/>
          </rPr>
          <t xml:space="preserve">not applicable
</t>
        </r>
      </text>
    </comment>
    <comment ref="F172" authorId="0">
      <text>
        <r>
          <rPr>
            <sz val="9"/>
            <color indexed="81"/>
            <rFont val="Tahoma"/>
            <family val="2"/>
          </rPr>
          <t xml:space="preserve">not applicable
</t>
        </r>
      </text>
    </comment>
    <comment ref="G172" authorId="0">
      <text>
        <r>
          <rPr>
            <sz val="9"/>
            <color indexed="81"/>
            <rFont val="Tahoma"/>
            <family val="2"/>
          </rPr>
          <t xml:space="preserve">not applicable
</t>
        </r>
      </text>
    </comment>
    <comment ref="H172" authorId="0">
      <text>
        <r>
          <rPr>
            <sz val="9"/>
            <color indexed="81"/>
            <rFont val="Tahoma"/>
            <family val="2"/>
          </rPr>
          <t xml:space="preserve">not applicable
</t>
        </r>
      </text>
    </comment>
    <comment ref="I172" authorId="0">
      <text>
        <r>
          <rPr>
            <sz val="9"/>
            <color indexed="81"/>
            <rFont val="Tahoma"/>
            <family val="2"/>
          </rPr>
          <t xml:space="preserve">not applicable
</t>
        </r>
      </text>
    </comment>
    <comment ref="J172" authorId="0">
      <text>
        <r>
          <rPr>
            <sz val="9"/>
            <color indexed="81"/>
            <rFont val="Tahoma"/>
            <family val="2"/>
          </rPr>
          <t xml:space="preserve">not applicable
</t>
        </r>
      </text>
    </comment>
    <comment ref="K172" authorId="0">
      <text>
        <r>
          <rPr>
            <sz val="9"/>
            <color indexed="81"/>
            <rFont val="Tahoma"/>
            <family val="2"/>
          </rPr>
          <t xml:space="preserve">not applicable
</t>
        </r>
      </text>
    </comment>
    <comment ref="D173" authorId="0">
      <text>
        <r>
          <rPr>
            <sz val="9"/>
            <color indexed="81"/>
            <rFont val="Tahoma"/>
            <family val="2"/>
          </rPr>
          <t xml:space="preserve">not applicable
</t>
        </r>
      </text>
    </comment>
    <comment ref="E173" authorId="0">
      <text>
        <r>
          <rPr>
            <sz val="9"/>
            <color indexed="81"/>
            <rFont val="Tahoma"/>
            <family val="2"/>
          </rPr>
          <t xml:space="preserve">not applicable
</t>
        </r>
      </text>
    </comment>
    <comment ref="G173" authorId="0">
      <text>
        <r>
          <rPr>
            <sz val="9"/>
            <color indexed="81"/>
            <rFont val="Tahoma"/>
            <family val="2"/>
          </rPr>
          <t xml:space="preserve">not available for publication but included in totals where applicable, unless otherwise indicated
</t>
        </r>
      </text>
    </comment>
    <comment ref="H173" authorId="0">
      <text>
        <r>
          <rPr>
            <sz val="9"/>
            <color indexed="81"/>
            <rFont val="Tahoma"/>
            <family val="2"/>
          </rPr>
          <t xml:space="preserve">estimate has a relative standard error of 25% to 50% and should be used with caution
</t>
        </r>
      </text>
    </comment>
    <comment ref="J173" authorId="0">
      <text>
        <r>
          <rPr>
            <sz val="9"/>
            <color indexed="81"/>
            <rFont val="Tahoma"/>
            <family val="2"/>
          </rPr>
          <t xml:space="preserve">estimate has a relative standard error greater than 50% and is considered too unreliable for general use
</t>
        </r>
      </text>
    </comment>
    <comment ref="K173" authorId="0">
      <text>
        <r>
          <rPr>
            <sz val="9"/>
            <color indexed="81"/>
            <rFont val="Tahoma"/>
            <family val="2"/>
          </rPr>
          <t xml:space="preserve">estimate has a relative standard error of 25% to 50% and should be used with caution
</t>
        </r>
      </text>
    </comment>
    <comment ref="F174" authorId="0">
      <text>
        <r>
          <rPr>
            <sz val="9"/>
            <color indexed="81"/>
            <rFont val="Tahoma"/>
            <family val="2"/>
          </rPr>
          <t xml:space="preserve">not applicable
</t>
        </r>
      </text>
    </comment>
    <comment ref="G174" authorId="0">
      <text>
        <r>
          <rPr>
            <sz val="9"/>
            <color indexed="81"/>
            <rFont val="Tahoma"/>
            <family val="2"/>
          </rPr>
          <t xml:space="preserve">not applicable
</t>
        </r>
      </text>
    </comment>
    <comment ref="H174" authorId="0">
      <text>
        <r>
          <rPr>
            <sz val="9"/>
            <color indexed="81"/>
            <rFont val="Tahoma"/>
            <family val="2"/>
          </rPr>
          <t xml:space="preserve">not applicable
</t>
        </r>
      </text>
    </comment>
    <comment ref="I174" authorId="0">
      <text>
        <r>
          <rPr>
            <sz val="9"/>
            <color indexed="81"/>
            <rFont val="Tahoma"/>
            <family val="2"/>
          </rPr>
          <t xml:space="preserve">not applicable
</t>
        </r>
      </text>
    </comment>
    <comment ref="J174" authorId="0">
      <text>
        <r>
          <rPr>
            <sz val="9"/>
            <color indexed="81"/>
            <rFont val="Tahoma"/>
            <family val="2"/>
          </rPr>
          <t xml:space="preserve">not applicable
</t>
        </r>
      </text>
    </comment>
    <comment ref="K174" authorId="0">
      <text>
        <r>
          <rPr>
            <sz val="9"/>
            <color indexed="81"/>
            <rFont val="Tahoma"/>
            <family val="2"/>
          </rPr>
          <t xml:space="preserve">not applicable
</t>
        </r>
      </text>
    </comment>
    <comment ref="D175" authorId="1">
      <text>
        <r>
          <rPr>
            <sz val="9"/>
            <color indexed="81"/>
            <rFont val="Tahoma"/>
            <family val="2"/>
          </rPr>
          <t>*</t>
        </r>
      </text>
    </comment>
    <comment ref="J175" authorId="0">
      <text>
        <r>
          <rPr>
            <sz val="9"/>
            <color indexed="81"/>
            <rFont val="Tahoma"/>
            <family val="2"/>
          </rPr>
          <t>estimate has a relative standard error of 25% to 50% and should be used with caution</t>
        </r>
      </text>
    </comment>
    <comment ref="I176" authorId="0">
      <text>
        <r>
          <rPr>
            <sz val="9"/>
            <color indexed="81"/>
            <rFont val="Tahoma"/>
            <family val="2"/>
          </rPr>
          <t xml:space="preserve">estimate has a relative standard error of 25% to 50% and should be used with caution
</t>
        </r>
      </text>
    </comment>
    <comment ref="D177" authorId="0">
      <text>
        <r>
          <rPr>
            <sz val="9"/>
            <color indexed="81"/>
            <rFont val="Tahoma"/>
            <family val="2"/>
          </rPr>
          <t xml:space="preserve">not available for publication but included in totals where applicable, unless otherwise indicated
</t>
        </r>
      </text>
    </comment>
    <comment ref="E177" authorId="1">
      <text>
        <r>
          <rPr>
            <sz val="9"/>
            <color indexed="81"/>
            <rFont val="Tahoma"/>
            <family val="2"/>
          </rPr>
          <t>*</t>
        </r>
      </text>
    </comment>
    <comment ref="H177" authorId="0">
      <text>
        <r>
          <rPr>
            <sz val="9"/>
            <color indexed="81"/>
            <rFont val="Tahoma"/>
            <family val="2"/>
          </rPr>
          <t xml:space="preserve">estimate has a relative standard error of 25% to 50% and should be used with caution
</t>
        </r>
      </text>
    </comment>
    <comment ref="I177" authorId="0">
      <text>
        <r>
          <rPr>
            <sz val="9"/>
            <color indexed="81"/>
            <rFont val="Tahoma"/>
            <family val="2"/>
          </rPr>
          <t xml:space="preserve">estimate has a relative standard error of 25% to 50% and should be used with caution
</t>
        </r>
      </text>
    </comment>
    <comment ref="J177" authorId="0">
      <text>
        <r>
          <rPr>
            <sz val="9"/>
            <color indexed="81"/>
            <rFont val="Tahoma"/>
            <family val="2"/>
          </rPr>
          <t xml:space="preserve">estimate has a relative standard error greater than 50% and is considered too unreliable for general use
</t>
        </r>
      </text>
    </comment>
    <comment ref="K177" authorId="0">
      <text>
        <r>
          <rPr>
            <sz val="9"/>
            <color indexed="81"/>
            <rFont val="Tahoma"/>
            <family val="2"/>
          </rPr>
          <t xml:space="preserve">estimate has a relative standard error of 25% to 50% and should be used with caution
</t>
        </r>
      </text>
    </comment>
    <comment ref="D178" authorId="0">
      <text>
        <r>
          <rPr>
            <sz val="9"/>
            <color indexed="81"/>
            <rFont val="Tahoma"/>
            <family val="2"/>
          </rPr>
          <t xml:space="preserve">not available for publication but included in totals where applicable, unless otherwise indicated
</t>
        </r>
      </text>
    </comment>
    <comment ref="E178" authorId="1">
      <text>
        <r>
          <rPr>
            <sz val="9"/>
            <color indexed="81"/>
            <rFont val="Tahoma"/>
            <family val="2"/>
          </rPr>
          <t>*</t>
        </r>
      </text>
    </comment>
    <comment ref="G178" authorId="0">
      <text>
        <r>
          <rPr>
            <sz val="9"/>
            <color indexed="81"/>
            <rFont val="Tahoma"/>
            <family val="2"/>
          </rPr>
          <t xml:space="preserve">not available for publication but included in totals where applicable, unless otherwise indicated
</t>
        </r>
      </text>
    </comment>
    <comment ref="H178" authorId="0">
      <text>
        <r>
          <rPr>
            <sz val="9"/>
            <color indexed="81"/>
            <rFont val="Tahoma"/>
            <family val="2"/>
          </rPr>
          <t xml:space="preserve">estimate has a relative standard error of 25% to 50% and should be used with caution
</t>
        </r>
      </text>
    </comment>
    <comment ref="I178" authorId="0">
      <text>
        <r>
          <rPr>
            <sz val="9"/>
            <color indexed="81"/>
            <rFont val="Tahoma"/>
            <family val="2"/>
          </rPr>
          <t xml:space="preserve">estimate has a relative standard error of 25% to 50% and should be used with caution
</t>
        </r>
      </text>
    </comment>
    <comment ref="J178" authorId="0">
      <text>
        <r>
          <rPr>
            <sz val="9"/>
            <color indexed="81"/>
            <rFont val="Tahoma"/>
            <family val="2"/>
          </rPr>
          <t xml:space="preserve">estimate has a relative standard error of 25% to 50% and should be used with caution
</t>
        </r>
      </text>
    </comment>
    <comment ref="K178" authorId="0">
      <text>
        <r>
          <rPr>
            <sz val="9"/>
            <color indexed="81"/>
            <rFont val="Tahoma"/>
            <family val="2"/>
          </rPr>
          <t xml:space="preserve">estimate has a relative standard error of 25% to 50% and should be used with caution
</t>
        </r>
      </text>
    </comment>
    <comment ref="D186" authorId="0">
      <text>
        <r>
          <rPr>
            <sz val="9"/>
            <color indexed="81"/>
            <rFont val="Tahoma"/>
            <family val="2"/>
          </rPr>
          <t xml:space="preserve">not applicable
</t>
        </r>
      </text>
    </comment>
    <comment ref="E186" authorId="0">
      <text>
        <r>
          <rPr>
            <sz val="9"/>
            <color indexed="81"/>
            <rFont val="Tahoma"/>
            <family val="2"/>
          </rPr>
          <t xml:space="preserve">not applicable
</t>
        </r>
      </text>
    </comment>
    <comment ref="F186" authorId="0">
      <text>
        <r>
          <rPr>
            <sz val="9"/>
            <color indexed="81"/>
            <rFont val="Tahoma"/>
            <family val="2"/>
          </rPr>
          <t xml:space="preserve">not applicable
</t>
        </r>
      </text>
    </comment>
    <comment ref="D187" authorId="0">
      <text>
        <r>
          <rPr>
            <sz val="9"/>
            <color indexed="81"/>
            <rFont val="Tahoma"/>
            <family val="2"/>
          </rPr>
          <t xml:space="preserve">not applicable
</t>
        </r>
      </text>
    </comment>
    <comment ref="E187" authorId="0">
      <text>
        <r>
          <rPr>
            <sz val="9"/>
            <color indexed="81"/>
            <rFont val="Tahoma"/>
            <family val="2"/>
          </rPr>
          <t xml:space="preserve">not applicable
</t>
        </r>
      </text>
    </comment>
    <comment ref="F187" authorId="0">
      <text>
        <r>
          <rPr>
            <sz val="9"/>
            <color indexed="81"/>
            <rFont val="Tahoma"/>
            <family val="2"/>
          </rPr>
          <t xml:space="preserve">not applicable
</t>
        </r>
      </text>
    </comment>
    <comment ref="D189" authorId="0">
      <text>
        <r>
          <rPr>
            <sz val="9"/>
            <color indexed="81"/>
            <rFont val="Tahoma"/>
            <family val="2"/>
          </rPr>
          <t xml:space="preserve">not applicable
</t>
        </r>
      </text>
    </comment>
    <comment ref="E189" authorId="0">
      <text>
        <r>
          <rPr>
            <sz val="9"/>
            <color indexed="81"/>
            <rFont val="Tahoma"/>
            <family val="2"/>
          </rPr>
          <t xml:space="preserve">not applicable
</t>
        </r>
      </text>
    </comment>
    <comment ref="D190" authorId="1">
      <text>
        <r>
          <rPr>
            <sz val="9"/>
            <color indexed="81"/>
            <rFont val="Tahoma"/>
            <family val="2"/>
          </rPr>
          <t>*</t>
        </r>
      </text>
    </comment>
    <comment ref="F190" authorId="0">
      <text>
        <r>
          <rPr>
            <sz val="9"/>
            <color indexed="81"/>
            <rFont val="Tahoma"/>
            <family val="2"/>
          </rPr>
          <t xml:space="preserve">not applicable
</t>
        </r>
      </text>
    </comment>
    <comment ref="G190" authorId="0">
      <text>
        <r>
          <rPr>
            <sz val="9"/>
            <color indexed="81"/>
            <rFont val="Tahoma"/>
            <family val="2"/>
          </rPr>
          <t xml:space="preserve">not applicable
</t>
        </r>
      </text>
    </comment>
    <comment ref="H190" authorId="0">
      <text>
        <r>
          <rPr>
            <sz val="9"/>
            <color indexed="81"/>
            <rFont val="Tahoma"/>
            <family val="2"/>
          </rPr>
          <t xml:space="preserve">not applicable
</t>
        </r>
      </text>
    </comment>
    <comment ref="I190" authorId="0">
      <text>
        <r>
          <rPr>
            <sz val="9"/>
            <color indexed="81"/>
            <rFont val="Tahoma"/>
            <family val="2"/>
          </rPr>
          <t xml:space="preserve">not applicable
</t>
        </r>
      </text>
    </comment>
    <comment ref="J190" authorId="0">
      <text>
        <r>
          <rPr>
            <sz val="9"/>
            <color indexed="81"/>
            <rFont val="Tahoma"/>
            <family val="2"/>
          </rPr>
          <t xml:space="preserve">not applicable
</t>
        </r>
      </text>
    </comment>
    <comment ref="K190" authorId="0">
      <text>
        <r>
          <rPr>
            <sz val="9"/>
            <color indexed="81"/>
            <rFont val="Tahoma"/>
            <family val="2"/>
          </rPr>
          <t xml:space="preserve">not applicable
</t>
        </r>
      </text>
    </comment>
    <comment ref="D191" authorId="0">
      <text>
        <r>
          <rPr>
            <sz val="9"/>
            <color indexed="81"/>
            <rFont val="Tahoma"/>
            <family val="2"/>
          </rPr>
          <t xml:space="preserve">not applicable
</t>
        </r>
      </text>
    </comment>
    <comment ref="E191" authorId="0">
      <text>
        <r>
          <rPr>
            <sz val="9"/>
            <color indexed="81"/>
            <rFont val="Tahoma"/>
            <family val="2"/>
          </rPr>
          <t xml:space="preserve">not applicable
</t>
        </r>
      </text>
    </comment>
    <comment ref="H191" authorId="0">
      <text>
        <r>
          <rPr>
            <sz val="9"/>
            <color indexed="81"/>
            <rFont val="Tahoma"/>
            <family val="2"/>
          </rPr>
          <t xml:space="preserve">estimate has a relative standard error greater than 50% and is considered too unreliable for general use
</t>
        </r>
      </text>
    </comment>
    <comment ref="I191" authorId="0">
      <text>
        <r>
          <rPr>
            <sz val="9"/>
            <color indexed="81"/>
            <rFont val="Tahoma"/>
            <family val="2"/>
          </rPr>
          <t xml:space="preserve">estimate has a relative standard error of 25% to 50% and should be used with caution
</t>
        </r>
      </text>
    </comment>
    <comment ref="J191" authorId="0">
      <text>
        <r>
          <rPr>
            <sz val="9"/>
            <color indexed="81"/>
            <rFont val="Tahoma"/>
            <family val="2"/>
          </rPr>
          <t xml:space="preserve">estimate has a relative standard error of 25% to 50% and should be used with caution
</t>
        </r>
      </text>
    </comment>
    <comment ref="K191" authorId="0">
      <text>
        <r>
          <rPr>
            <sz val="9"/>
            <color indexed="81"/>
            <rFont val="Tahoma"/>
            <family val="2"/>
          </rPr>
          <t xml:space="preserve">estimate has a relative standard error of 25% to 50% and should be used with caution
</t>
        </r>
      </text>
    </comment>
    <comment ref="F192" authorId="0">
      <text>
        <r>
          <rPr>
            <sz val="9"/>
            <color indexed="81"/>
            <rFont val="Tahoma"/>
            <family val="2"/>
          </rPr>
          <t xml:space="preserve">not applicable
</t>
        </r>
      </text>
    </comment>
    <comment ref="G192" authorId="0">
      <text>
        <r>
          <rPr>
            <sz val="9"/>
            <color indexed="81"/>
            <rFont val="Tahoma"/>
            <family val="2"/>
          </rPr>
          <t xml:space="preserve">not applicable
</t>
        </r>
      </text>
    </comment>
    <comment ref="H192" authorId="0">
      <text>
        <r>
          <rPr>
            <sz val="9"/>
            <color indexed="81"/>
            <rFont val="Tahoma"/>
            <family val="2"/>
          </rPr>
          <t xml:space="preserve">not applicable
</t>
        </r>
      </text>
    </comment>
    <comment ref="I192" authorId="0">
      <text>
        <r>
          <rPr>
            <sz val="9"/>
            <color indexed="81"/>
            <rFont val="Tahoma"/>
            <family val="2"/>
          </rPr>
          <t xml:space="preserve">not applicable
</t>
        </r>
      </text>
    </comment>
    <comment ref="J192" authorId="0">
      <text>
        <r>
          <rPr>
            <sz val="9"/>
            <color indexed="81"/>
            <rFont val="Tahoma"/>
            <family val="2"/>
          </rPr>
          <t xml:space="preserve">not applicable
</t>
        </r>
      </text>
    </comment>
    <comment ref="K192" authorId="0">
      <text>
        <r>
          <rPr>
            <sz val="9"/>
            <color indexed="81"/>
            <rFont val="Tahoma"/>
            <family val="2"/>
          </rPr>
          <t xml:space="preserve">not applicable
</t>
        </r>
      </text>
    </comment>
    <comment ref="D193" authorId="0">
      <text>
        <r>
          <rPr>
            <sz val="9"/>
            <color indexed="81"/>
            <rFont val="Tahoma"/>
            <family val="2"/>
          </rPr>
          <t xml:space="preserve">not available for publication but included in totals where applicable, unless otherwise indicated
</t>
        </r>
      </text>
    </comment>
    <comment ref="D194" authorId="0">
      <text>
        <r>
          <rPr>
            <sz val="9"/>
            <color indexed="81"/>
            <rFont val="Tahoma"/>
            <family val="2"/>
          </rPr>
          <t xml:space="preserve">not available for publication but included in totals where applicable, unless otherwise indicated
</t>
        </r>
      </text>
    </comment>
    <comment ref="D195" authorId="0">
      <text>
        <r>
          <rPr>
            <sz val="9"/>
            <color indexed="81"/>
            <rFont val="Tahoma"/>
            <family val="2"/>
          </rPr>
          <t xml:space="preserve">not available for publication but included in totals where applicable, unless otherwise indicated
</t>
        </r>
      </text>
    </comment>
    <comment ref="E195" authorId="1">
      <text>
        <r>
          <rPr>
            <sz val="9"/>
            <color indexed="81"/>
            <rFont val="Tahoma"/>
            <family val="2"/>
          </rPr>
          <t>*</t>
        </r>
      </text>
    </comment>
    <comment ref="F195" authorId="0">
      <text>
        <r>
          <rPr>
            <sz val="9"/>
            <color indexed="81"/>
            <rFont val="Tahoma"/>
            <family val="2"/>
          </rPr>
          <t xml:space="preserve">estimate has a relative standard error of 25% to 50% and should be used with caution
</t>
        </r>
      </text>
    </comment>
    <comment ref="H195" authorId="0">
      <text>
        <r>
          <rPr>
            <sz val="9"/>
            <color indexed="81"/>
            <rFont val="Tahoma"/>
            <family val="2"/>
          </rPr>
          <t xml:space="preserve">estimate has a relative standard error of 25% to 50% and should be used with caution
</t>
        </r>
      </text>
    </comment>
    <comment ref="J195" authorId="0">
      <text>
        <r>
          <rPr>
            <sz val="9"/>
            <color indexed="81"/>
            <rFont val="Tahoma"/>
            <family val="2"/>
          </rPr>
          <t xml:space="preserve">estimate has a relative standard error of 25% to 50% and should be used with caution
</t>
        </r>
      </text>
    </comment>
    <comment ref="D196" authorId="0">
      <text>
        <r>
          <rPr>
            <sz val="9"/>
            <color indexed="81"/>
            <rFont val="Tahoma"/>
            <family val="2"/>
          </rPr>
          <t xml:space="preserve">not available for publication but included in totals where applicable, unless otherwise indicated
</t>
        </r>
      </text>
    </comment>
    <comment ref="E196" authorId="1">
      <text>
        <r>
          <rPr>
            <sz val="9"/>
            <color indexed="81"/>
            <rFont val="Tahoma"/>
            <family val="2"/>
          </rPr>
          <t>*</t>
        </r>
      </text>
    </comment>
    <comment ref="G196" authorId="0">
      <text>
        <r>
          <rPr>
            <sz val="9"/>
            <color indexed="81"/>
            <rFont val="Tahoma"/>
            <family val="2"/>
          </rPr>
          <t xml:space="preserve">estimate has a relative standard error of 25% to 50% and should be used with caution
</t>
        </r>
      </text>
    </comment>
    <comment ref="H196" authorId="0">
      <text>
        <r>
          <rPr>
            <sz val="9"/>
            <color indexed="81"/>
            <rFont val="Tahoma"/>
            <family val="2"/>
          </rPr>
          <t xml:space="preserve">estimate has a relative standard error of 25% to 50% and should be used with caution
</t>
        </r>
      </text>
    </comment>
    <comment ref="I196" authorId="0">
      <text>
        <r>
          <rPr>
            <sz val="9"/>
            <color indexed="81"/>
            <rFont val="Tahoma"/>
            <family val="2"/>
          </rPr>
          <t xml:space="preserve">estimate has a relative standard error greater than 50% and is considered too unreliable for general use
</t>
        </r>
      </text>
    </comment>
    <comment ref="J196" authorId="0">
      <text>
        <r>
          <rPr>
            <sz val="9"/>
            <color indexed="81"/>
            <rFont val="Tahoma"/>
            <family val="2"/>
          </rPr>
          <t xml:space="preserve">estimate has a relative standard error of 25% to 50% and should be used with caution
</t>
        </r>
      </text>
    </comment>
    <comment ref="K196" authorId="0">
      <text>
        <r>
          <rPr>
            <sz val="9"/>
            <color indexed="81"/>
            <rFont val="Tahoma"/>
            <family val="2"/>
          </rPr>
          <t xml:space="preserve">estimate has a relative standard error of 25% to 50% and should be used with caution
</t>
        </r>
      </text>
    </comment>
    <comment ref="D201" authorId="0">
      <text>
        <r>
          <rPr>
            <sz val="9"/>
            <color indexed="81"/>
            <rFont val="Tahoma"/>
            <family val="2"/>
          </rPr>
          <t xml:space="preserve">not applicable
</t>
        </r>
      </text>
    </comment>
    <comment ref="E201" authorId="0">
      <text>
        <r>
          <rPr>
            <sz val="9"/>
            <color indexed="81"/>
            <rFont val="Tahoma"/>
            <family val="2"/>
          </rPr>
          <t xml:space="preserve">not applicable
</t>
        </r>
      </text>
    </comment>
    <comment ref="F201" authorId="0">
      <text>
        <r>
          <rPr>
            <sz val="9"/>
            <color indexed="81"/>
            <rFont val="Tahoma"/>
            <family val="2"/>
          </rPr>
          <t xml:space="preserve">not applicable
</t>
        </r>
      </text>
    </comment>
    <comment ref="D202" authorId="0">
      <text>
        <r>
          <rPr>
            <sz val="9"/>
            <color indexed="81"/>
            <rFont val="Tahoma"/>
            <family val="2"/>
          </rPr>
          <t xml:space="preserve">not applicable
</t>
        </r>
      </text>
    </comment>
    <comment ref="E202" authorId="0">
      <text>
        <r>
          <rPr>
            <sz val="9"/>
            <color indexed="81"/>
            <rFont val="Tahoma"/>
            <family val="2"/>
          </rPr>
          <t xml:space="preserve">not applicable
</t>
        </r>
      </text>
    </comment>
    <comment ref="F202" authorId="0">
      <text>
        <r>
          <rPr>
            <sz val="9"/>
            <color indexed="81"/>
            <rFont val="Tahoma"/>
            <family val="2"/>
          </rPr>
          <t xml:space="preserve">not applicable
</t>
        </r>
      </text>
    </comment>
    <comment ref="D204" authorId="0">
      <text>
        <r>
          <rPr>
            <sz val="9"/>
            <color indexed="81"/>
            <rFont val="Tahoma"/>
            <family val="2"/>
          </rPr>
          <t xml:space="preserve">not applicable
</t>
        </r>
      </text>
    </comment>
    <comment ref="E204" authorId="0">
      <text>
        <r>
          <rPr>
            <sz val="9"/>
            <color indexed="81"/>
            <rFont val="Tahoma"/>
            <family val="2"/>
          </rPr>
          <t xml:space="preserve">not applicable
</t>
        </r>
      </text>
    </comment>
    <comment ref="F205" authorId="0">
      <text>
        <r>
          <rPr>
            <sz val="9"/>
            <color indexed="81"/>
            <rFont val="Tahoma"/>
            <family val="2"/>
          </rPr>
          <t xml:space="preserve">not applicable
</t>
        </r>
      </text>
    </comment>
    <comment ref="G205" authorId="0">
      <text>
        <r>
          <rPr>
            <sz val="9"/>
            <color indexed="81"/>
            <rFont val="Tahoma"/>
            <family val="2"/>
          </rPr>
          <t xml:space="preserve">not applicable
</t>
        </r>
      </text>
    </comment>
    <comment ref="H205" authorId="0">
      <text>
        <r>
          <rPr>
            <sz val="9"/>
            <color indexed="81"/>
            <rFont val="Tahoma"/>
            <family val="2"/>
          </rPr>
          <t xml:space="preserve">not applicable
</t>
        </r>
      </text>
    </comment>
    <comment ref="I205" authorId="0">
      <text>
        <r>
          <rPr>
            <sz val="9"/>
            <color indexed="81"/>
            <rFont val="Tahoma"/>
            <family val="2"/>
          </rPr>
          <t xml:space="preserve">not applicable
</t>
        </r>
      </text>
    </comment>
    <comment ref="J205" authorId="0">
      <text>
        <r>
          <rPr>
            <sz val="9"/>
            <color indexed="81"/>
            <rFont val="Tahoma"/>
            <family val="2"/>
          </rPr>
          <t xml:space="preserve">not applicable
</t>
        </r>
      </text>
    </comment>
    <comment ref="K205" authorId="0">
      <text>
        <r>
          <rPr>
            <sz val="9"/>
            <color indexed="81"/>
            <rFont val="Tahoma"/>
            <family val="2"/>
          </rPr>
          <t xml:space="preserve">not applicable
</t>
        </r>
      </text>
    </comment>
    <comment ref="D206" authorId="0">
      <text>
        <r>
          <rPr>
            <sz val="9"/>
            <color indexed="81"/>
            <rFont val="Tahoma"/>
            <family val="2"/>
          </rPr>
          <t xml:space="preserve">not applicable
</t>
        </r>
      </text>
    </comment>
    <comment ref="E206" authorId="0">
      <text>
        <r>
          <rPr>
            <sz val="9"/>
            <color indexed="81"/>
            <rFont val="Tahoma"/>
            <family val="2"/>
          </rPr>
          <t xml:space="preserve">not applicable
</t>
        </r>
      </text>
    </comment>
    <comment ref="H206" authorId="0">
      <text>
        <r>
          <rPr>
            <sz val="9"/>
            <color indexed="81"/>
            <rFont val="Tahoma"/>
            <family val="2"/>
          </rPr>
          <t xml:space="preserve">not available for publication but included in totals where applicable, unless otherwise indicated
</t>
        </r>
      </text>
    </comment>
    <comment ref="I206" authorId="0">
      <text>
        <r>
          <rPr>
            <sz val="9"/>
            <color indexed="81"/>
            <rFont val="Tahoma"/>
            <family val="2"/>
          </rPr>
          <t xml:space="preserve">estimate has a relative standard error of 25% to 50% and should be used with caution
</t>
        </r>
      </text>
    </comment>
    <comment ref="J206" authorId="0">
      <text>
        <r>
          <rPr>
            <sz val="9"/>
            <color indexed="81"/>
            <rFont val="Tahoma"/>
            <family val="2"/>
          </rPr>
          <t xml:space="preserve">estimate has a relative standard error of 25% to 50% and should be used with caution
</t>
        </r>
      </text>
    </comment>
    <comment ref="K206" authorId="0">
      <text>
        <r>
          <rPr>
            <sz val="9"/>
            <color indexed="81"/>
            <rFont val="Tahoma"/>
            <family val="2"/>
          </rPr>
          <t xml:space="preserve">estimate has a relative standard error of 25% to 50% and should be used with caution
</t>
        </r>
      </text>
    </comment>
    <comment ref="F207" authorId="0">
      <text>
        <r>
          <rPr>
            <sz val="9"/>
            <color indexed="81"/>
            <rFont val="Tahoma"/>
            <family val="2"/>
          </rPr>
          <t xml:space="preserve">not applicable
</t>
        </r>
      </text>
    </comment>
    <comment ref="G207" authorId="0">
      <text>
        <r>
          <rPr>
            <sz val="9"/>
            <color indexed="81"/>
            <rFont val="Tahoma"/>
            <family val="2"/>
          </rPr>
          <t xml:space="preserve">not applicable
</t>
        </r>
      </text>
    </comment>
    <comment ref="H207" authorId="0">
      <text>
        <r>
          <rPr>
            <sz val="9"/>
            <color indexed="81"/>
            <rFont val="Tahoma"/>
            <family val="2"/>
          </rPr>
          <t xml:space="preserve">not applicable
</t>
        </r>
      </text>
    </comment>
    <comment ref="I207" authorId="0">
      <text>
        <r>
          <rPr>
            <sz val="9"/>
            <color indexed="81"/>
            <rFont val="Tahoma"/>
            <family val="2"/>
          </rPr>
          <t xml:space="preserve">not applicable
</t>
        </r>
      </text>
    </comment>
    <comment ref="J207" authorId="0">
      <text>
        <r>
          <rPr>
            <sz val="9"/>
            <color indexed="81"/>
            <rFont val="Tahoma"/>
            <family val="2"/>
          </rPr>
          <t xml:space="preserve">not applicable
</t>
        </r>
      </text>
    </comment>
    <comment ref="K207" authorId="0">
      <text>
        <r>
          <rPr>
            <sz val="9"/>
            <color indexed="81"/>
            <rFont val="Tahoma"/>
            <family val="2"/>
          </rPr>
          <t xml:space="preserve">not applicable
</t>
        </r>
      </text>
    </comment>
    <comment ref="D208" authorId="0">
      <text>
        <r>
          <rPr>
            <sz val="9"/>
            <color indexed="81"/>
            <rFont val="Tahoma"/>
            <family val="2"/>
          </rPr>
          <t xml:space="preserve">not available for publication but included in totals where applicable, unless otherwise indicated
</t>
        </r>
      </text>
    </comment>
    <comment ref="D209" authorId="0">
      <text>
        <r>
          <rPr>
            <sz val="9"/>
            <color indexed="81"/>
            <rFont val="Tahoma"/>
            <family val="2"/>
          </rPr>
          <t xml:space="preserve">not available for publication but included in totals where applicable, unless otherwise indicated
</t>
        </r>
      </text>
    </comment>
    <comment ref="D210" authorId="0">
      <text>
        <r>
          <rPr>
            <sz val="9"/>
            <color indexed="81"/>
            <rFont val="Tahoma"/>
            <family val="2"/>
          </rPr>
          <t xml:space="preserve">not available for publication but included in totals where applicable, unless otherwise indicated
</t>
        </r>
      </text>
    </comment>
    <comment ref="E210" authorId="1">
      <text>
        <r>
          <rPr>
            <sz val="9"/>
            <color indexed="81"/>
            <rFont val="Tahoma"/>
            <family val="2"/>
          </rPr>
          <t>*</t>
        </r>
      </text>
    </comment>
    <comment ref="D211" authorId="0">
      <text>
        <r>
          <rPr>
            <sz val="9"/>
            <color indexed="81"/>
            <rFont val="Tahoma"/>
            <family val="2"/>
          </rPr>
          <t xml:space="preserve">not available for publication but included in totals where applicable, unless otherwise indicated
</t>
        </r>
      </text>
    </comment>
    <comment ref="E211" authorId="1">
      <text>
        <r>
          <rPr>
            <sz val="9"/>
            <color indexed="81"/>
            <rFont val="Tahoma"/>
            <family val="2"/>
          </rPr>
          <t>*</t>
        </r>
      </text>
    </comment>
    <comment ref="H211" authorId="0">
      <text>
        <r>
          <rPr>
            <sz val="9"/>
            <color indexed="81"/>
            <rFont val="Tahoma"/>
            <family val="2"/>
          </rPr>
          <t xml:space="preserve">not available for publication but included in totals where applicable, unless otherwise indicated
</t>
        </r>
      </text>
    </comment>
    <comment ref="J211" authorId="0">
      <text>
        <r>
          <rPr>
            <sz val="9"/>
            <color indexed="81"/>
            <rFont val="Tahoma"/>
            <family val="2"/>
          </rPr>
          <t xml:space="preserve">estimate has a relative standard error of 25% to 50% and should be used with caution
</t>
        </r>
      </text>
    </comment>
    <comment ref="D218" authorId="0">
      <text>
        <r>
          <rPr>
            <sz val="9"/>
            <color indexed="81"/>
            <rFont val="Tahoma"/>
            <family val="2"/>
          </rPr>
          <t xml:space="preserve">not applicable
</t>
        </r>
      </text>
    </comment>
    <comment ref="E218" authorId="0">
      <text>
        <r>
          <rPr>
            <sz val="9"/>
            <color indexed="81"/>
            <rFont val="Tahoma"/>
            <family val="2"/>
          </rPr>
          <t xml:space="preserve">not applicable
</t>
        </r>
      </text>
    </comment>
    <comment ref="F218" authorId="0">
      <text>
        <r>
          <rPr>
            <sz val="9"/>
            <color indexed="81"/>
            <rFont val="Tahoma"/>
            <family val="2"/>
          </rPr>
          <t xml:space="preserve">not applicable
</t>
        </r>
      </text>
    </comment>
    <comment ref="D219" authorId="0">
      <text>
        <r>
          <rPr>
            <sz val="9"/>
            <color indexed="81"/>
            <rFont val="Tahoma"/>
            <family val="2"/>
          </rPr>
          <t xml:space="preserve">not applicable
</t>
        </r>
      </text>
    </comment>
    <comment ref="E219" authorId="0">
      <text>
        <r>
          <rPr>
            <sz val="9"/>
            <color indexed="81"/>
            <rFont val="Tahoma"/>
            <family val="2"/>
          </rPr>
          <t xml:space="preserve">not applicable
</t>
        </r>
      </text>
    </comment>
    <comment ref="F219" authorId="0">
      <text>
        <r>
          <rPr>
            <sz val="9"/>
            <color indexed="81"/>
            <rFont val="Tahoma"/>
            <family val="2"/>
          </rPr>
          <t xml:space="preserve">not applicable
</t>
        </r>
      </text>
    </comment>
    <comment ref="D220" authorId="1">
      <text>
        <r>
          <rPr>
            <sz val="9"/>
            <color indexed="81"/>
            <rFont val="Tahoma"/>
            <family val="2"/>
          </rPr>
          <t>*</t>
        </r>
      </text>
    </comment>
    <comment ref="D221" authorId="0">
      <text>
        <r>
          <rPr>
            <sz val="9"/>
            <color indexed="81"/>
            <rFont val="Tahoma"/>
            <family val="2"/>
          </rPr>
          <t xml:space="preserve">not applicable
</t>
        </r>
      </text>
    </comment>
    <comment ref="E221" authorId="0">
      <text>
        <r>
          <rPr>
            <sz val="9"/>
            <color indexed="81"/>
            <rFont val="Tahoma"/>
            <family val="2"/>
          </rPr>
          <t xml:space="preserve">not applicable
</t>
        </r>
      </text>
    </comment>
    <comment ref="D222" authorId="1">
      <text>
        <r>
          <rPr>
            <sz val="9"/>
            <color indexed="81"/>
            <rFont val="Tahoma"/>
            <family val="2"/>
          </rPr>
          <t>*</t>
        </r>
      </text>
    </comment>
    <comment ref="F222" authorId="0">
      <text>
        <r>
          <rPr>
            <sz val="9"/>
            <color indexed="81"/>
            <rFont val="Tahoma"/>
            <family val="2"/>
          </rPr>
          <t xml:space="preserve">not applicable
</t>
        </r>
      </text>
    </comment>
    <comment ref="G222" authorId="0">
      <text>
        <r>
          <rPr>
            <sz val="9"/>
            <color indexed="81"/>
            <rFont val="Tahoma"/>
            <family val="2"/>
          </rPr>
          <t xml:space="preserve">not applicable
</t>
        </r>
      </text>
    </comment>
    <comment ref="H222" authorId="0">
      <text>
        <r>
          <rPr>
            <sz val="9"/>
            <color indexed="81"/>
            <rFont val="Tahoma"/>
            <family val="2"/>
          </rPr>
          <t xml:space="preserve">not applicable
</t>
        </r>
      </text>
    </comment>
    <comment ref="I222" authorId="0">
      <text>
        <r>
          <rPr>
            <sz val="9"/>
            <color indexed="81"/>
            <rFont val="Tahoma"/>
            <family val="2"/>
          </rPr>
          <t xml:space="preserve">not applicable
</t>
        </r>
      </text>
    </comment>
    <comment ref="J222" authorId="0">
      <text>
        <r>
          <rPr>
            <sz val="9"/>
            <color indexed="81"/>
            <rFont val="Tahoma"/>
            <family val="2"/>
          </rPr>
          <t xml:space="preserve">not applicable
</t>
        </r>
      </text>
    </comment>
    <comment ref="K222" authorId="0">
      <text>
        <r>
          <rPr>
            <sz val="9"/>
            <color indexed="81"/>
            <rFont val="Tahoma"/>
            <family val="2"/>
          </rPr>
          <t xml:space="preserve">not applicable
</t>
        </r>
      </text>
    </comment>
    <comment ref="D223" authorId="0">
      <text>
        <r>
          <rPr>
            <sz val="9"/>
            <color indexed="81"/>
            <rFont val="Tahoma"/>
            <family val="2"/>
          </rPr>
          <t xml:space="preserve">not applicable
</t>
        </r>
      </text>
    </comment>
    <comment ref="E223" authorId="0">
      <text>
        <r>
          <rPr>
            <sz val="9"/>
            <color indexed="81"/>
            <rFont val="Tahoma"/>
            <family val="2"/>
          </rPr>
          <t xml:space="preserve">not applicable
</t>
        </r>
      </text>
    </comment>
    <comment ref="F223" authorId="0">
      <text>
        <r>
          <rPr>
            <sz val="9"/>
            <color indexed="81"/>
            <rFont val="Tahoma"/>
            <family val="2"/>
          </rPr>
          <t xml:space="preserve">not available for publication but included in totals where applicable, unless otherwise indicated
</t>
        </r>
      </text>
    </comment>
    <comment ref="H223" authorId="0">
      <text>
        <r>
          <rPr>
            <sz val="9"/>
            <color indexed="81"/>
            <rFont val="Tahoma"/>
            <family val="2"/>
          </rPr>
          <t xml:space="preserve">not available for publication but included in totals where applicable, unless otherwise indicated
</t>
        </r>
      </text>
    </comment>
    <comment ref="J223" authorId="0">
      <text>
        <r>
          <rPr>
            <sz val="9"/>
            <color indexed="81"/>
            <rFont val="Tahoma"/>
            <family val="2"/>
          </rPr>
          <t xml:space="preserve">estimate has a relative standard error of 25% to 50% and should be used with caution
</t>
        </r>
      </text>
    </comment>
    <comment ref="K223" authorId="0">
      <text>
        <r>
          <rPr>
            <sz val="9"/>
            <color indexed="81"/>
            <rFont val="Tahoma"/>
            <family val="2"/>
          </rPr>
          <t xml:space="preserve">estimate has a relative standard error of 25% to 50% and should be used with caution
</t>
        </r>
      </text>
    </comment>
    <comment ref="D224" authorId="1">
      <text>
        <r>
          <rPr>
            <sz val="9"/>
            <color indexed="81"/>
            <rFont val="Tahoma"/>
            <family val="2"/>
          </rPr>
          <t>**</t>
        </r>
      </text>
    </comment>
    <comment ref="E224" authorId="1">
      <text>
        <r>
          <rPr>
            <sz val="9"/>
            <color indexed="81"/>
            <rFont val="Tahoma"/>
            <family val="2"/>
          </rPr>
          <t>*</t>
        </r>
      </text>
    </comment>
    <comment ref="F224" authorId="0">
      <text>
        <r>
          <rPr>
            <sz val="9"/>
            <color indexed="81"/>
            <rFont val="Tahoma"/>
            <family val="2"/>
          </rPr>
          <t xml:space="preserve">not applicable
</t>
        </r>
      </text>
    </comment>
    <comment ref="G224" authorId="0">
      <text>
        <r>
          <rPr>
            <sz val="9"/>
            <color indexed="81"/>
            <rFont val="Tahoma"/>
            <family val="2"/>
          </rPr>
          <t xml:space="preserve">not applicable
</t>
        </r>
      </text>
    </comment>
    <comment ref="H224" authorId="0">
      <text>
        <r>
          <rPr>
            <sz val="9"/>
            <color indexed="81"/>
            <rFont val="Tahoma"/>
            <family val="2"/>
          </rPr>
          <t xml:space="preserve">not applicable
</t>
        </r>
      </text>
    </comment>
    <comment ref="I224" authorId="0">
      <text>
        <r>
          <rPr>
            <sz val="9"/>
            <color indexed="81"/>
            <rFont val="Tahoma"/>
            <family val="2"/>
          </rPr>
          <t xml:space="preserve">not applicable
</t>
        </r>
      </text>
    </comment>
    <comment ref="J224" authorId="0">
      <text>
        <r>
          <rPr>
            <sz val="9"/>
            <color indexed="81"/>
            <rFont val="Tahoma"/>
            <family val="2"/>
          </rPr>
          <t xml:space="preserve">not applicable
</t>
        </r>
      </text>
    </comment>
    <comment ref="K224" authorId="0">
      <text>
        <r>
          <rPr>
            <sz val="9"/>
            <color indexed="81"/>
            <rFont val="Tahoma"/>
            <family val="2"/>
          </rPr>
          <t xml:space="preserve">not applicable
</t>
        </r>
      </text>
    </comment>
    <comment ref="D225" authorId="0">
      <text>
        <r>
          <rPr>
            <sz val="9"/>
            <color indexed="81"/>
            <rFont val="Tahoma"/>
            <family val="2"/>
          </rPr>
          <t xml:space="preserve">not available for publication but included in totals where applicable, unless otherwise indicated
</t>
        </r>
      </text>
    </comment>
    <comment ref="E225" authorId="1">
      <text>
        <r>
          <rPr>
            <sz val="9"/>
            <color indexed="81"/>
            <rFont val="Tahoma"/>
            <family val="2"/>
          </rPr>
          <t>*</t>
        </r>
      </text>
    </comment>
    <comment ref="H225" authorId="0">
      <text>
        <r>
          <rPr>
            <sz val="9"/>
            <color indexed="81"/>
            <rFont val="Tahoma"/>
            <family val="2"/>
          </rPr>
          <t xml:space="preserve">estimate has a relative standard error of 25% to 50% and should be used with caution
</t>
        </r>
      </text>
    </comment>
    <comment ref="I225" authorId="0">
      <text>
        <r>
          <rPr>
            <sz val="9"/>
            <color indexed="81"/>
            <rFont val="Tahoma"/>
            <family val="2"/>
          </rPr>
          <t xml:space="preserve">estimate has a relative standard error of 25% to 50% and should be used with caution
</t>
        </r>
      </text>
    </comment>
    <comment ref="J225" authorId="0">
      <text>
        <r>
          <rPr>
            <sz val="9"/>
            <color indexed="81"/>
            <rFont val="Tahoma"/>
            <family val="2"/>
          </rPr>
          <t xml:space="preserve">estimate has a relative standard error of 25% to 50% and should be used with caution
</t>
        </r>
      </text>
    </comment>
    <comment ref="K225" authorId="0">
      <text>
        <r>
          <rPr>
            <sz val="9"/>
            <color indexed="81"/>
            <rFont val="Tahoma"/>
            <family val="2"/>
          </rPr>
          <t xml:space="preserve">estimate has a relative standard error of 25% to 50% and should be used with caution
</t>
        </r>
      </text>
    </comment>
    <comment ref="D226" authorId="0">
      <text>
        <r>
          <rPr>
            <sz val="9"/>
            <color indexed="81"/>
            <rFont val="Tahoma"/>
            <family val="2"/>
          </rPr>
          <t xml:space="preserve">not available for publication but included in totals where applicable, unless otherwise indicated
</t>
        </r>
      </text>
    </comment>
    <comment ref="E226" authorId="1">
      <text>
        <r>
          <rPr>
            <sz val="9"/>
            <color indexed="81"/>
            <rFont val="Tahoma"/>
            <family val="2"/>
          </rPr>
          <t>*</t>
        </r>
      </text>
    </comment>
    <comment ref="H226" authorId="0">
      <text>
        <r>
          <rPr>
            <sz val="9"/>
            <color indexed="81"/>
            <rFont val="Tahoma"/>
            <family val="2"/>
          </rPr>
          <t xml:space="preserve">estimate has a relative standard error of 25% to 50% and should be used with caution
</t>
        </r>
      </text>
    </comment>
    <comment ref="J226" authorId="0">
      <text>
        <r>
          <rPr>
            <sz val="9"/>
            <color indexed="81"/>
            <rFont val="Tahoma"/>
            <family val="2"/>
          </rPr>
          <t xml:space="preserve">estimate has a relative standard error of 25% to 50% and should be used with caution
</t>
        </r>
      </text>
    </comment>
    <comment ref="D227" authorId="1">
      <text>
        <r>
          <rPr>
            <sz val="9"/>
            <color indexed="81"/>
            <rFont val="Tahoma"/>
            <family val="2"/>
          </rPr>
          <t>**</t>
        </r>
      </text>
    </comment>
    <comment ref="E227" authorId="0">
      <text>
        <r>
          <rPr>
            <sz val="9"/>
            <color indexed="81"/>
            <rFont val="Tahoma"/>
            <family val="2"/>
          </rPr>
          <t xml:space="preserve">not available for publication but included in totals where applicable, unless otherwise indicated
</t>
        </r>
      </text>
    </comment>
    <comment ref="H227" authorId="0">
      <text>
        <r>
          <rPr>
            <sz val="9"/>
            <color indexed="81"/>
            <rFont val="Tahoma"/>
            <family val="2"/>
          </rPr>
          <t xml:space="preserve">not available for publication but included in totals where applicable, unless otherwise indicated
</t>
        </r>
      </text>
    </comment>
    <comment ref="I227" authorId="0">
      <text>
        <r>
          <rPr>
            <sz val="9"/>
            <color indexed="81"/>
            <rFont val="Tahoma"/>
            <family val="2"/>
          </rPr>
          <t xml:space="preserve">not available for publication but included in totals where applicable, unless otherwise indicated
</t>
        </r>
      </text>
    </comment>
    <comment ref="J227" authorId="0">
      <text>
        <r>
          <rPr>
            <sz val="9"/>
            <color indexed="81"/>
            <rFont val="Tahoma"/>
            <family val="2"/>
          </rPr>
          <t xml:space="preserve">not available for publication but included in totals where applicable, unless otherwise indicated
</t>
        </r>
      </text>
    </comment>
    <comment ref="K227" authorId="0">
      <text>
        <r>
          <rPr>
            <sz val="9"/>
            <color indexed="81"/>
            <rFont val="Tahoma"/>
            <family val="2"/>
          </rPr>
          <t>estimate has a relative standard error greater than 50% and is considered too unreliable for general use</t>
        </r>
      </text>
    </comment>
    <comment ref="D228" authorId="1">
      <text>
        <r>
          <rPr>
            <sz val="9"/>
            <color indexed="81"/>
            <rFont val="Tahoma"/>
            <family val="2"/>
          </rPr>
          <t>**</t>
        </r>
      </text>
    </comment>
    <comment ref="E228" authorId="0">
      <text>
        <r>
          <rPr>
            <sz val="9"/>
            <color indexed="81"/>
            <rFont val="Tahoma"/>
            <family val="2"/>
          </rPr>
          <t xml:space="preserve">not available for publication but included in totals where applicable, unless otherwise indicated
</t>
        </r>
      </text>
    </comment>
    <comment ref="F228" authorId="0">
      <text>
        <r>
          <rPr>
            <sz val="9"/>
            <color indexed="81"/>
            <rFont val="Tahoma"/>
            <family val="2"/>
          </rPr>
          <t xml:space="preserve">not available for publication but included in totals where applicable, unless otherwise indicated
</t>
        </r>
      </text>
    </comment>
    <comment ref="H228" authorId="0">
      <text>
        <r>
          <rPr>
            <sz val="9"/>
            <color indexed="81"/>
            <rFont val="Tahoma"/>
            <family val="2"/>
          </rPr>
          <t xml:space="preserve">estimate has a relative standard error of 25% to 50% and should be used with caution
</t>
        </r>
      </text>
    </comment>
    <comment ref="I228" authorId="0">
      <text>
        <r>
          <rPr>
            <sz val="9"/>
            <color indexed="81"/>
            <rFont val="Tahoma"/>
            <family val="2"/>
          </rPr>
          <t xml:space="preserve">not available for publication but included in totals where applicable, unless otherwise indicated
</t>
        </r>
      </text>
    </comment>
    <comment ref="J228" authorId="0">
      <text>
        <r>
          <rPr>
            <sz val="9"/>
            <color indexed="81"/>
            <rFont val="Tahoma"/>
            <family val="2"/>
          </rPr>
          <t xml:space="preserve">not available for publication but included in totals where applicable, unless otherwise indicated
</t>
        </r>
      </text>
    </comment>
    <comment ref="K228" authorId="0">
      <text>
        <r>
          <rPr>
            <sz val="9"/>
            <color indexed="81"/>
            <rFont val="Tahoma"/>
            <family val="2"/>
          </rPr>
          <t xml:space="preserve">estimate has a relative standard error of 25% to 50% and should be used with caution
</t>
        </r>
      </text>
    </comment>
    <comment ref="D234" authorId="0">
      <text>
        <r>
          <rPr>
            <sz val="9"/>
            <color indexed="81"/>
            <rFont val="Tahoma"/>
            <family val="2"/>
          </rPr>
          <t xml:space="preserve">not applicable
</t>
        </r>
      </text>
    </comment>
    <comment ref="E234" authorId="0">
      <text>
        <r>
          <rPr>
            <sz val="9"/>
            <color indexed="81"/>
            <rFont val="Tahoma"/>
            <family val="2"/>
          </rPr>
          <t xml:space="preserve">not applicable
</t>
        </r>
      </text>
    </comment>
    <comment ref="F234" authorId="0">
      <text>
        <r>
          <rPr>
            <sz val="9"/>
            <color indexed="81"/>
            <rFont val="Tahoma"/>
            <family val="2"/>
          </rPr>
          <t xml:space="preserve">not applicable
</t>
        </r>
      </text>
    </comment>
    <comment ref="D235" authorId="0">
      <text>
        <r>
          <rPr>
            <sz val="9"/>
            <color indexed="81"/>
            <rFont val="Tahoma"/>
            <family val="2"/>
          </rPr>
          <t xml:space="preserve">not applicable
</t>
        </r>
      </text>
    </comment>
    <comment ref="E235" authorId="0">
      <text>
        <r>
          <rPr>
            <sz val="9"/>
            <color indexed="81"/>
            <rFont val="Tahoma"/>
            <family val="2"/>
          </rPr>
          <t xml:space="preserve">not applicable
</t>
        </r>
      </text>
    </comment>
    <comment ref="F235" authorId="0">
      <text>
        <r>
          <rPr>
            <sz val="9"/>
            <color indexed="81"/>
            <rFont val="Tahoma"/>
            <family val="2"/>
          </rPr>
          <t xml:space="preserve">not applicable
</t>
        </r>
      </text>
    </comment>
    <comment ref="J235" authorId="0">
      <text>
        <r>
          <rPr>
            <sz val="9"/>
            <color indexed="81"/>
            <rFont val="Tahoma"/>
            <family val="2"/>
          </rPr>
          <t xml:space="preserve">estimate has a relative standard error of 25% to 50% and should be used with caution
</t>
        </r>
      </text>
    </comment>
    <comment ref="D237" authorId="0">
      <text>
        <r>
          <rPr>
            <sz val="9"/>
            <color indexed="81"/>
            <rFont val="Tahoma"/>
            <family val="2"/>
          </rPr>
          <t xml:space="preserve">not applicable
</t>
        </r>
      </text>
    </comment>
    <comment ref="E237" authorId="0">
      <text>
        <r>
          <rPr>
            <sz val="9"/>
            <color indexed="81"/>
            <rFont val="Tahoma"/>
            <family val="2"/>
          </rPr>
          <t xml:space="preserve">not applicable
</t>
        </r>
      </text>
    </comment>
    <comment ref="D238" authorId="1">
      <text>
        <r>
          <rPr>
            <sz val="9"/>
            <color indexed="81"/>
            <rFont val="Tahoma"/>
            <family val="2"/>
          </rPr>
          <t>*</t>
        </r>
      </text>
    </comment>
    <comment ref="F238" authorId="0">
      <text>
        <r>
          <rPr>
            <sz val="9"/>
            <color indexed="81"/>
            <rFont val="Tahoma"/>
            <family val="2"/>
          </rPr>
          <t xml:space="preserve">not applicable
</t>
        </r>
      </text>
    </comment>
    <comment ref="G238" authorId="0">
      <text>
        <r>
          <rPr>
            <sz val="9"/>
            <color indexed="81"/>
            <rFont val="Tahoma"/>
            <family val="2"/>
          </rPr>
          <t xml:space="preserve">not applicable
</t>
        </r>
      </text>
    </comment>
    <comment ref="H238" authorId="0">
      <text>
        <r>
          <rPr>
            <sz val="9"/>
            <color indexed="81"/>
            <rFont val="Tahoma"/>
            <family val="2"/>
          </rPr>
          <t xml:space="preserve">not applicable
</t>
        </r>
      </text>
    </comment>
    <comment ref="I238" authorId="0">
      <text>
        <r>
          <rPr>
            <sz val="9"/>
            <color indexed="81"/>
            <rFont val="Tahoma"/>
            <family val="2"/>
          </rPr>
          <t xml:space="preserve">not applicable
</t>
        </r>
      </text>
    </comment>
    <comment ref="J238" authorId="0">
      <text>
        <r>
          <rPr>
            <sz val="9"/>
            <color indexed="81"/>
            <rFont val="Tahoma"/>
            <family val="2"/>
          </rPr>
          <t xml:space="preserve">not applicable
</t>
        </r>
      </text>
    </comment>
    <comment ref="K238" authorId="0">
      <text>
        <r>
          <rPr>
            <sz val="9"/>
            <color indexed="81"/>
            <rFont val="Tahoma"/>
            <family val="2"/>
          </rPr>
          <t xml:space="preserve">not applicable
</t>
        </r>
      </text>
    </comment>
    <comment ref="D239" authorId="0">
      <text>
        <r>
          <rPr>
            <sz val="9"/>
            <color indexed="81"/>
            <rFont val="Tahoma"/>
            <family val="2"/>
          </rPr>
          <t xml:space="preserve">not applicable
</t>
        </r>
      </text>
    </comment>
    <comment ref="E239" authorId="0">
      <text>
        <r>
          <rPr>
            <sz val="9"/>
            <color indexed="81"/>
            <rFont val="Tahoma"/>
            <family val="2"/>
          </rPr>
          <t xml:space="preserve">not applicable
</t>
        </r>
      </text>
    </comment>
    <comment ref="F239" authorId="0">
      <text>
        <r>
          <rPr>
            <sz val="9"/>
            <color indexed="81"/>
            <rFont val="Tahoma"/>
            <family val="2"/>
          </rPr>
          <t xml:space="preserve">not available for publication but included in totals where applicable, unless otherwise indicated
</t>
        </r>
      </text>
    </comment>
    <comment ref="G239" authorId="0">
      <text>
        <r>
          <rPr>
            <sz val="9"/>
            <color indexed="81"/>
            <rFont val="Tahoma"/>
            <family val="2"/>
          </rPr>
          <t xml:space="preserve">not available for publication but included in totals where applicable, unless otherwise indicated
</t>
        </r>
      </text>
    </comment>
    <comment ref="H239" authorId="0">
      <text>
        <r>
          <rPr>
            <sz val="9"/>
            <color indexed="81"/>
            <rFont val="Tahoma"/>
            <family val="2"/>
          </rPr>
          <t xml:space="preserve">not available for publication but included in totals where applicable, unless otherwise indicated
</t>
        </r>
      </text>
    </comment>
    <comment ref="I239" authorId="0">
      <text>
        <r>
          <rPr>
            <sz val="9"/>
            <color indexed="81"/>
            <rFont val="Tahoma"/>
            <family val="2"/>
          </rPr>
          <t xml:space="preserve">estimate has a relative standard error greater than 50% and is considered too unreliable for general use
</t>
        </r>
      </text>
    </comment>
    <comment ref="J239" authorId="0">
      <text>
        <r>
          <rPr>
            <sz val="9"/>
            <color indexed="81"/>
            <rFont val="Tahoma"/>
            <family val="2"/>
          </rPr>
          <t xml:space="preserve">estimate has a relative standard error of 25% to 50% and should be used with caution
</t>
        </r>
      </text>
    </comment>
    <comment ref="F240" authorId="0">
      <text>
        <r>
          <rPr>
            <sz val="9"/>
            <color indexed="81"/>
            <rFont val="Tahoma"/>
            <family val="2"/>
          </rPr>
          <t xml:space="preserve">not applicable
</t>
        </r>
      </text>
    </comment>
    <comment ref="G240" authorId="0">
      <text>
        <r>
          <rPr>
            <sz val="9"/>
            <color indexed="81"/>
            <rFont val="Tahoma"/>
            <family val="2"/>
          </rPr>
          <t xml:space="preserve">not applicable
</t>
        </r>
      </text>
    </comment>
    <comment ref="H240" authorId="0">
      <text>
        <r>
          <rPr>
            <sz val="9"/>
            <color indexed="81"/>
            <rFont val="Tahoma"/>
            <family val="2"/>
          </rPr>
          <t xml:space="preserve">not applicable
</t>
        </r>
      </text>
    </comment>
    <comment ref="I240" authorId="0">
      <text>
        <r>
          <rPr>
            <sz val="9"/>
            <color indexed="81"/>
            <rFont val="Tahoma"/>
            <family val="2"/>
          </rPr>
          <t xml:space="preserve">not applicable
</t>
        </r>
      </text>
    </comment>
    <comment ref="J240" authorId="0">
      <text>
        <r>
          <rPr>
            <sz val="9"/>
            <color indexed="81"/>
            <rFont val="Tahoma"/>
            <family val="2"/>
          </rPr>
          <t xml:space="preserve">not applicable
</t>
        </r>
      </text>
    </comment>
    <comment ref="K240" authorId="0">
      <text>
        <r>
          <rPr>
            <sz val="9"/>
            <color indexed="81"/>
            <rFont val="Tahoma"/>
            <family val="2"/>
          </rPr>
          <t xml:space="preserve">not applicable
</t>
        </r>
      </text>
    </comment>
    <comment ref="D241" authorId="1">
      <text>
        <r>
          <rPr>
            <sz val="9"/>
            <color indexed="81"/>
            <rFont val="Tahoma"/>
            <family val="2"/>
          </rPr>
          <t>*</t>
        </r>
      </text>
    </comment>
    <comment ref="E241" authorId="1">
      <text>
        <r>
          <rPr>
            <sz val="9"/>
            <color indexed="81"/>
            <rFont val="Tahoma"/>
            <family val="2"/>
          </rPr>
          <t>*</t>
        </r>
      </text>
    </comment>
    <comment ref="H241" authorId="0">
      <text>
        <r>
          <rPr>
            <sz val="9"/>
            <color indexed="81"/>
            <rFont val="Tahoma"/>
            <family val="2"/>
          </rPr>
          <t xml:space="preserve">estimate has a relative standard error of 25% to 50% and should be used with caution
</t>
        </r>
      </text>
    </comment>
    <comment ref="K241" authorId="0">
      <text>
        <r>
          <rPr>
            <sz val="9"/>
            <color indexed="81"/>
            <rFont val="Tahoma"/>
            <family val="2"/>
          </rPr>
          <t xml:space="preserve">estimate has a relative standard error of 25% to 50% and should be used with caution
</t>
        </r>
      </text>
    </comment>
    <comment ref="H242" authorId="0">
      <text>
        <r>
          <rPr>
            <sz val="9"/>
            <color indexed="81"/>
            <rFont val="Tahoma"/>
            <family val="2"/>
          </rPr>
          <t xml:space="preserve">estimate has a relative standard error of 25% to 50% and should be used with caution
</t>
        </r>
      </text>
    </comment>
    <comment ref="D243" authorId="1">
      <text>
        <r>
          <rPr>
            <sz val="9"/>
            <color indexed="81"/>
            <rFont val="Tahoma"/>
            <family val="2"/>
          </rPr>
          <t>*</t>
        </r>
      </text>
    </comment>
    <comment ref="E243" authorId="0">
      <text>
        <r>
          <rPr>
            <sz val="9"/>
            <color indexed="81"/>
            <rFont val="Tahoma"/>
            <family val="2"/>
          </rPr>
          <t xml:space="preserve">not available for publication but included in totals where applicable, unless otherwise indicated
</t>
        </r>
      </text>
    </comment>
    <comment ref="H243" authorId="0">
      <text>
        <r>
          <rPr>
            <sz val="9"/>
            <color indexed="81"/>
            <rFont val="Tahoma"/>
            <family val="2"/>
          </rPr>
          <t xml:space="preserve">not available for publication but included in totals where applicable, unless otherwise indicated
</t>
        </r>
      </text>
    </comment>
    <comment ref="I243" authorId="0">
      <text>
        <r>
          <rPr>
            <sz val="9"/>
            <color indexed="81"/>
            <rFont val="Tahoma"/>
            <family val="2"/>
          </rPr>
          <t xml:space="preserve">not available for publication but included in totals where applicable, unless otherwise indicated
</t>
        </r>
      </text>
    </comment>
    <comment ref="J243" authorId="0">
      <text>
        <r>
          <rPr>
            <sz val="9"/>
            <color indexed="81"/>
            <rFont val="Tahoma"/>
            <family val="2"/>
          </rPr>
          <t xml:space="preserve">not available for publication but included in totals where applicable, unless otherwise indicated
</t>
        </r>
      </text>
    </comment>
    <comment ref="K243" authorId="0">
      <text>
        <r>
          <rPr>
            <sz val="9"/>
            <color indexed="81"/>
            <rFont val="Tahoma"/>
            <family val="2"/>
          </rPr>
          <t xml:space="preserve">estimate has a relative standard error of 25% to 50% and should be used with caution
</t>
        </r>
      </text>
    </comment>
    <comment ref="D244" authorId="1">
      <text>
        <r>
          <rPr>
            <sz val="9"/>
            <color indexed="81"/>
            <rFont val="Tahoma"/>
            <family val="2"/>
          </rPr>
          <t>estimate has a relative standard error greater than 50% and is considered too unreliable for general use</t>
        </r>
      </text>
    </comment>
    <comment ref="E244" authorId="0">
      <text>
        <r>
          <rPr>
            <sz val="9"/>
            <color indexed="81"/>
            <rFont val="Tahoma"/>
            <family val="2"/>
          </rPr>
          <t xml:space="preserve">not available for publication but included in totals where applicable, unless otherwise indicated
</t>
        </r>
      </text>
    </comment>
    <comment ref="F244" authorId="0">
      <text>
        <r>
          <rPr>
            <sz val="9"/>
            <color indexed="81"/>
            <rFont val="Tahoma"/>
            <family val="2"/>
          </rPr>
          <t xml:space="preserve">not available for publication but included in totals where applicable, unless otherwise indicated
</t>
        </r>
      </text>
    </comment>
    <comment ref="G244" authorId="0">
      <text>
        <r>
          <rPr>
            <sz val="9"/>
            <color indexed="81"/>
            <rFont val="Tahoma"/>
            <family val="2"/>
          </rPr>
          <t xml:space="preserve">not available for publication but included in totals where applicable, unless otherwise indicated
</t>
        </r>
      </text>
    </comment>
    <comment ref="I244" authorId="0">
      <text>
        <r>
          <rPr>
            <sz val="9"/>
            <color indexed="81"/>
            <rFont val="Tahoma"/>
            <family val="2"/>
          </rPr>
          <t xml:space="preserve">not available for publication but included in totals where applicable, unless otherwise indicated
</t>
        </r>
      </text>
    </comment>
    <comment ref="J244" authorId="0">
      <text>
        <r>
          <rPr>
            <sz val="9"/>
            <color indexed="81"/>
            <rFont val="Tahoma"/>
            <family val="2"/>
          </rPr>
          <t xml:space="preserve">not available for publication but included in totals where applicable, unless otherwise indicated
</t>
        </r>
      </text>
    </comment>
    <comment ref="D251" authorId="0">
      <text>
        <r>
          <rPr>
            <sz val="9"/>
            <color indexed="81"/>
            <rFont val="Tahoma"/>
            <family val="2"/>
          </rPr>
          <t xml:space="preserve">not applicable
</t>
        </r>
      </text>
    </comment>
    <comment ref="E251" authorId="0">
      <text>
        <r>
          <rPr>
            <sz val="9"/>
            <color indexed="81"/>
            <rFont val="Tahoma"/>
            <family val="2"/>
          </rPr>
          <t xml:space="preserve">not applicable
</t>
        </r>
      </text>
    </comment>
    <comment ref="F251" authorId="0">
      <text>
        <r>
          <rPr>
            <sz val="9"/>
            <color indexed="81"/>
            <rFont val="Tahoma"/>
            <family val="2"/>
          </rPr>
          <t xml:space="preserve">not applicable
</t>
        </r>
      </text>
    </comment>
    <comment ref="D252" authorId="0">
      <text>
        <r>
          <rPr>
            <sz val="9"/>
            <color indexed="81"/>
            <rFont val="Tahoma"/>
            <family val="2"/>
          </rPr>
          <t xml:space="preserve">not applicable
</t>
        </r>
      </text>
    </comment>
    <comment ref="E252" authorId="0">
      <text>
        <r>
          <rPr>
            <sz val="9"/>
            <color indexed="81"/>
            <rFont val="Tahoma"/>
            <family val="2"/>
          </rPr>
          <t xml:space="preserve">not applicable
</t>
        </r>
      </text>
    </comment>
    <comment ref="F252" authorId="0">
      <text>
        <r>
          <rPr>
            <sz val="9"/>
            <color indexed="81"/>
            <rFont val="Tahoma"/>
            <family val="2"/>
          </rPr>
          <t xml:space="preserve">not applicable
</t>
        </r>
      </text>
    </comment>
    <comment ref="D254" authorId="0">
      <text>
        <r>
          <rPr>
            <sz val="9"/>
            <color indexed="81"/>
            <rFont val="Tahoma"/>
            <family val="2"/>
          </rPr>
          <t xml:space="preserve">not applicable
</t>
        </r>
      </text>
    </comment>
    <comment ref="E254" authorId="0">
      <text>
        <r>
          <rPr>
            <sz val="9"/>
            <color indexed="81"/>
            <rFont val="Tahoma"/>
            <family val="2"/>
          </rPr>
          <t xml:space="preserve">not applicable
</t>
        </r>
      </text>
    </comment>
    <comment ref="F255" authorId="0">
      <text>
        <r>
          <rPr>
            <sz val="9"/>
            <color indexed="81"/>
            <rFont val="Tahoma"/>
            <family val="2"/>
          </rPr>
          <t xml:space="preserve">not applicable
</t>
        </r>
      </text>
    </comment>
    <comment ref="G255" authorId="0">
      <text>
        <r>
          <rPr>
            <sz val="9"/>
            <color indexed="81"/>
            <rFont val="Tahoma"/>
            <family val="2"/>
          </rPr>
          <t xml:space="preserve">not applicable
</t>
        </r>
      </text>
    </comment>
    <comment ref="H255" authorId="0">
      <text>
        <r>
          <rPr>
            <sz val="9"/>
            <color indexed="81"/>
            <rFont val="Tahoma"/>
            <family val="2"/>
          </rPr>
          <t xml:space="preserve">not applicable
</t>
        </r>
      </text>
    </comment>
    <comment ref="I255" authorId="0">
      <text>
        <r>
          <rPr>
            <sz val="9"/>
            <color indexed="81"/>
            <rFont val="Tahoma"/>
            <family val="2"/>
          </rPr>
          <t xml:space="preserve">not applicable
</t>
        </r>
      </text>
    </comment>
    <comment ref="J255" authorId="0">
      <text>
        <r>
          <rPr>
            <sz val="9"/>
            <color indexed="81"/>
            <rFont val="Tahoma"/>
            <family val="2"/>
          </rPr>
          <t xml:space="preserve">not applicable
</t>
        </r>
      </text>
    </comment>
    <comment ref="K255" authorId="0">
      <text>
        <r>
          <rPr>
            <sz val="9"/>
            <color indexed="81"/>
            <rFont val="Tahoma"/>
            <family val="2"/>
          </rPr>
          <t xml:space="preserve">not applicable
</t>
        </r>
      </text>
    </comment>
    <comment ref="D256" authorId="0">
      <text>
        <r>
          <rPr>
            <sz val="9"/>
            <color indexed="81"/>
            <rFont val="Tahoma"/>
            <family val="2"/>
          </rPr>
          <t xml:space="preserve">not applicable
</t>
        </r>
      </text>
    </comment>
    <comment ref="E256" authorId="0">
      <text>
        <r>
          <rPr>
            <sz val="9"/>
            <color indexed="81"/>
            <rFont val="Tahoma"/>
            <family val="2"/>
          </rPr>
          <t xml:space="preserve">not applicable
</t>
        </r>
      </text>
    </comment>
    <comment ref="F257" authorId="0">
      <text>
        <r>
          <rPr>
            <sz val="9"/>
            <color indexed="81"/>
            <rFont val="Tahoma"/>
            <family val="2"/>
          </rPr>
          <t xml:space="preserve">not applicable
</t>
        </r>
      </text>
    </comment>
    <comment ref="G257" authorId="0">
      <text>
        <r>
          <rPr>
            <sz val="9"/>
            <color indexed="81"/>
            <rFont val="Tahoma"/>
            <family val="2"/>
          </rPr>
          <t xml:space="preserve">not applicable
</t>
        </r>
      </text>
    </comment>
    <comment ref="H257" authorId="0">
      <text>
        <r>
          <rPr>
            <sz val="9"/>
            <color indexed="81"/>
            <rFont val="Tahoma"/>
            <family val="2"/>
          </rPr>
          <t xml:space="preserve">not applicable
</t>
        </r>
      </text>
    </comment>
    <comment ref="I257" authorId="0">
      <text>
        <r>
          <rPr>
            <sz val="9"/>
            <color indexed="81"/>
            <rFont val="Tahoma"/>
            <family val="2"/>
          </rPr>
          <t xml:space="preserve">not applicable
</t>
        </r>
      </text>
    </comment>
    <comment ref="J257" authorId="0">
      <text>
        <r>
          <rPr>
            <sz val="9"/>
            <color indexed="81"/>
            <rFont val="Tahoma"/>
            <family val="2"/>
          </rPr>
          <t xml:space="preserve">not applicable
</t>
        </r>
      </text>
    </comment>
    <comment ref="K257" authorId="0">
      <text>
        <r>
          <rPr>
            <sz val="9"/>
            <color indexed="81"/>
            <rFont val="Tahoma"/>
            <family val="2"/>
          </rPr>
          <t xml:space="preserve">not applicable
</t>
        </r>
      </text>
    </comment>
    <comment ref="D266" authorId="0">
      <text>
        <r>
          <rPr>
            <sz val="9"/>
            <color indexed="81"/>
            <rFont val="Tahoma"/>
            <family val="2"/>
          </rPr>
          <t xml:space="preserve">not applicable
</t>
        </r>
      </text>
    </comment>
    <comment ref="E266" authorId="0">
      <text>
        <r>
          <rPr>
            <sz val="9"/>
            <color indexed="81"/>
            <rFont val="Tahoma"/>
            <family val="2"/>
          </rPr>
          <t xml:space="preserve">not applicable
</t>
        </r>
      </text>
    </comment>
    <comment ref="F266" authorId="0">
      <text>
        <r>
          <rPr>
            <sz val="9"/>
            <color indexed="81"/>
            <rFont val="Tahoma"/>
            <family val="2"/>
          </rPr>
          <t xml:space="preserve">not applicable
</t>
        </r>
      </text>
    </comment>
    <comment ref="D267" authorId="0">
      <text>
        <r>
          <rPr>
            <sz val="9"/>
            <color indexed="81"/>
            <rFont val="Tahoma"/>
            <family val="2"/>
          </rPr>
          <t xml:space="preserve">not applicable
</t>
        </r>
      </text>
    </comment>
    <comment ref="E267" authorId="0">
      <text>
        <r>
          <rPr>
            <sz val="9"/>
            <color indexed="81"/>
            <rFont val="Tahoma"/>
            <family val="2"/>
          </rPr>
          <t xml:space="preserve">not applicable
</t>
        </r>
      </text>
    </comment>
    <comment ref="F267" authorId="0">
      <text>
        <r>
          <rPr>
            <sz val="9"/>
            <color indexed="81"/>
            <rFont val="Tahoma"/>
            <family val="2"/>
          </rPr>
          <t xml:space="preserve">not applicable
</t>
        </r>
      </text>
    </comment>
    <comment ref="D269" authorId="0">
      <text>
        <r>
          <rPr>
            <sz val="9"/>
            <color indexed="81"/>
            <rFont val="Tahoma"/>
            <family val="2"/>
          </rPr>
          <t xml:space="preserve">not applicable
</t>
        </r>
      </text>
    </comment>
    <comment ref="E269" authorId="0">
      <text>
        <r>
          <rPr>
            <sz val="9"/>
            <color indexed="81"/>
            <rFont val="Tahoma"/>
            <family val="2"/>
          </rPr>
          <t xml:space="preserve">not applicable
</t>
        </r>
      </text>
    </comment>
    <comment ref="F270" authorId="0">
      <text>
        <r>
          <rPr>
            <sz val="9"/>
            <color indexed="81"/>
            <rFont val="Tahoma"/>
            <family val="2"/>
          </rPr>
          <t xml:space="preserve">not applicable
</t>
        </r>
      </text>
    </comment>
    <comment ref="G270" authorId="0">
      <text>
        <r>
          <rPr>
            <sz val="9"/>
            <color indexed="81"/>
            <rFont val="Tahoma"/>
            <family val="2"/>
          </rPr>
          <t xml:space="preserve">not applicable
</t>
        </r>
      </text>
    </comment>
    <comment ref="H270" authorId="0">
      <text>
        <r>
          <rPr>
            <sz val="9"/>
            <color indexed="81"/>
            <rFont val="Tahoma"/>
            <family val="2"/>
          </rPr>
          <t xml:space="preserve">not applicable
</t>
        </r>
      </text>
    </comment>
    <comment ref="I270" authorId="0">
      <text>
        <r>
          <rPr>
            <sz val="9"/>
            <color indexed="81"/>
            <rFont val="Tahoma"/>
            <family val="2"/>
          </rPr>
          <t xml:space="preserve">not applicable
</t>
        </r>
      </text>
    </comment>
    <comment ref="J270" authorId="0">
      <text>
        <r>
          <rPr>
            <sz val="9"/>
            <color indexed="81"/>
            <rFont val="Tahoma"/>
            <family val="2"/>
          </rPr>
          <t xml:space="preserve">not applicable
</t>
        </r>
      </text>
    </comment>
    <comment ref="K270" authorId="0">
      <text>
        <r>
          <rPr>
            <sz val="9"/>
            <color indexed="81"/>
            <rFont val="Tahoma"/>
            <family val="2"/>
          </rPr>
          <t xml:space="preserve">not applicable
</t>
        </r>
      </text>
    </comment>
    <comment ref="D271" authorId="0">
      <text>
        <r>
          <rPr>
            <sz val="9"/>
            <color indexed="81"/>
            <rFont val="Tahoma"/>
            <family val="2"/>
          </rPr>
          <t xml:space="preserve">not applicable
</t>
        </r>
      </text>
    </comment>
    <comment ref="E271" authorId="0">
      <text>
        <r>
          <rPr>
            <sz val="9"/>
            <color indexed="81"/>
            <rFont val="Tahoma"/>
            <family val="2"/>
          </rPr>
          <t xml:space="preserve">not applicable
</t>
        </r>
      </text>
    </comment>
    <comment ref="F272" authorId="0">
      <text>
        <r>
          <rPr>
            <sz val="9"/>
            <color indexed="81"/>
            <rFont val="Tahoma"/>
            <family val="2"/>
          </rPr>
          <t xml:space="preserve">not applicable
</t>
        </r>
      </text>
    </comment>
    <comment ref="G272" authorId="0">
      <text>
        <r>
          <rPr>
            <sz val="9"/>
            <color indexed="81"/>
            <rFont val="Tahoma"/>
            <family val="2"/>
          </rPr>
          <t xml:space="preserve">not applicable
</t>
        </r>
      </text>
    </comment>
    <comment ref="H272" authorId="0">
      <text>
        <r>
          <rPr>
            <sz val="9"/>
            <color indexed="81"/>
            <rFont val="Tahoma"/>
            <family val="2"/>
          </rPr>
          <t xml:space="preserve">not applicable
</t>
        </r>
      </text>
    </comment>
    <comment ref="I272" authorId="0">
      <text>
        <r>
          <rPr>
            <sz val="9"/>
            <color indexed="81"/>
            <rFont val="Tahoma"/>
            <family val="2"/>
          </rPr>
          <t xml:space="preserve">not applicable
</t>
        </r>
      </text>
    </comment>
    <comment ref="J272" authorId="0">
      <text>
        <r>
          <rPr>
            <sz val="9"/>
            <color indexed="81"/>
            <rFont val="Tahoma"/>
            <family val="2"/>
          </rPr>
          <t xml:space="preserve">not applicable
</t>
        </r>
      </text>
    </comment>
    <comment ref="K272" authorId="0">
      <text>
        <r>
          <rPr>
            <sz val="9"/>
            <color indexed="81"/>
            <rFont val="Tahoma"/>
            <family val="2"/>
          </rPr>
          <t xml:space="preserve">not applicable
</t>
        </r>
      </text>
    </comment>
  </commentList>
</comments>
</file>

<file path=xl/comments6.xml><?xml version="1.0" encoding="utf-8"?>
<comments xmlns="http://schemas.openxmlformats.org/spreadsheetml/2006/main">
  <authors>
    <author>A satisfied Microsoft Office user</author>
    <author>dextsa</author>
    <author>Leon Souter</author>
    <author>O'Brien</author>
  </authors>
  <commentList>
    <comment ref="D24" authorId="0">
      <text>
        <r>
          <rPr>
            <sz val="8"/>
            <color indexed="81"/>
            <rFont val="Tahoma"/>
            <family val="2"/>
          </rPr>
          <t>estimate has a relative standard error of 25% to 50% and should be used with caution</t>
        </r>
      </text>
    </comment>
    <comment ref="I25" authorId="0">
      <text>
        <r>
          <rPr>
            <sz val="8"/>
            <color indexed="81"/>
            <rFont val="Tahoma"/>
            <family val="2"/>
          </rPr>
          <t>estimate has a relative standard error of 25% to 50% and should be used with caution</t>
        </r>
      </text>
    </comment>
    <comment ref="K25" authorId="0">
      <text>
        <r>
          <rPr>
            <sz val="8"/>
            <color indexed="81"/>
            <rFont val="Tahoma"/>
            <family val="2"/>
          </rPr>
          <t>estimate has a relative standard error of 25% to 50% and should be used with caution</t>
        </r>
      </text>
    </comment>
    <comment ref="E26" authorId="0">
      <text>
        <r>
          <rPr>
            <sz val="8"/>
            <color indexed="81"/>
            <rFont val="Tahoma"/>
            <family val="2"/>
          </rPr>
          <t>estimate has a relative standard error of 25% to 50% and should be used with caution</t>
        </r>
      </text>
    </comment>
    <comment ref="F26" authorId="0">
      <text>
        <r>
          <rPr>
            <sz val="8"/>
            <color indexed="81"/>
            <rFont val="Tahoma"/>
            <family val="2"/>
          </rPr>
          <t>estimate has a relative standard error of 25% to 50% and should be used with caution</t>
        </r>
      </text>
    </comment>
    <comment ref="G26" authorId="0">
      <text>
        <r>
          <rPr>
            <sz val="8"/>
            <color indexed="81"/>
            <rFont val="Tahoma"/>
            <family val="2"/>
          </rPr>
          <t>estimate has a relative standard error of 25% to 50% and should be used with caution</t>
        </r>
      </text>
    </comment>
    <comment ref="D35" authorId="0">
      <text>
        <r>
          <rPr>
            <sz val="8"/>
            <color indexed="81"/>
            <rFont val="Tahoma"/>
            <family val="2"/>
          </rPr>
          <t>estimate has a relative standard error of 25% to 50% and should be used with caution</t>
        </r>
      </text>
    </comment>
    <comment ref="E35" authorId="0">
      <text>
        <r>
          <rPr>
            <sz val="8"/>
            <color indexed="81"/>
            <rFont val="Tahoma"/>
            <family val="2"/>
          </rPr>
          <t>estimate has a relative standard error of 25% to 50% and should be used with caution</t>
        </r>
      </text>
    </comment>
    <comment ref="F35" authorId="0">
      <text>
        <r>
          <rPr>
            <sz val="8"/>
            <color indexed="81"/>
            <rFont val="Tahoma"/>
            <family val="2"/>
          </rPr>
          <t>estimate has a relative standard error of 25% to 50% and should be used with caution</t>
        </r>
      </text>
    </comment>
    <comment ref="H36" authorId="0">
      <text>
        <r>
          <rPr>
            <sz val="8"/>
            <color indexed="81"/>
            <rFont val="Tahoma"/>
            <family val="2"/>
          </rPr>
          <t>estimate has a relative standard error of 25% to 50% and should be used with caution</t>
        </r>
      </text>
    </comment>
    <comment ref="D37" authorId="0">
      <text>
        <r>
          <rPr>
            <sz val="8"/>
            <color indexed="81"/>
            <rFont val="Tahoma"/>
            <family val="2"/>
          </rPr>
          <t>estimate has a relative standard error of 25% to 50% and should be used with caution</t>
        </r>
      </text>
    </comment>
    <comment ref="E37" authorId="0">
      <text>
        <r>
          <rPr>
            <sz val="8"/>
            <color indexed="81"/>
            <rFont val="Tahoma"/>
            <family val="2"/>
          </rPr>
          <t>estimate has a relative standard error of 25% to 50% and should be used with caution</t>
        </r>
      </text>
    </comment>
    <comment ref="F37" authorId="0">
      <text>
        <r>
          <rPr>
            <sz val="8"/>
            <color indexed="81"/>
            <rFont val="Tahoma"/>
            <family val="2"/>
          </rPr>
          <t>estimate has a relative standard error of 25% to 50% and should be used with caution</t>
        </r>
      </text>
    </comment>
    <comment ref="G37" authorId="0">
      <text>
        <r>
          <rPr>
            <sz val="8"/>
            <color indexed="81"/>
            <rFont val="Tahoma"/>
            <family val="2"/>
          </rPr>
          <t>estimate has a relative standard error of 25% to 50% and should be used with caution</t>
        </r>
      </text>
    </comment>
    <comment ref="H37" authorId="0">
      <text>
        <r>
          <rPr>
            <sz val="8"/>
            <color indexed="81"/>
            <rFont val="Tahoma"/>
            <family val="2"/>
          </rPr>
          <t>estimate has a relative standard error of 25% to 50% and should be used with caution</t>
        </r>
      </text>
    </comment>
    <comment ref="J37" authorId="0">
      <text>
        <r>
          <rPr>
            <sz val="8"/>
            <color indexed="81"/>
            <rFont val="Tahoma"/>
            <family val="2"/>
          </rPr>
          <t>estimate has a relative standard error of 25% to 50% and should be used with caution</t>
        </r>
      </text>
    </comment>
    <comment ref="D49" authorId="0">
      <text>
        <r>
          <rPr>
            <sz val="8"/>
            <color indexed="81"/>
            <rFont val="Tahoma"/>
            <family val="2"/>
          </rPr>
          <t>estimate has a relative standard error of 25% to 50% and should be used with caution</t>
        </r>
      </text>
    </comment>
    <comment ref="G50" authorId="0">
      <text>
        <r>
          <rPr>
            <sz val="8"/>
            <color indexed="81"/>
            <rFont val="Tahoma"/>
            <family val="2"/>
          </rPr>
          <t>estimate has a relative standard error of 25% to 50% and should be used with caution</t>
        </r>
      </text>
    </comment>
    <comment ref="D51" authorId="0">
      <text>
        <r>
          <rPr>
            <sz val="8"/>
            <color indexed="81"/>
            <rFont val="Tahoma"/>
            <family val="2"/>
          </rPr>
          <t>estimate has a relative standard error of 25% to 50% and should be used with caution</t>
        </r>
      </text>
    </comment>
    <comment ref="D57" authorId="0">
      <text>
        <r>
          <rPr>
            <sz val="8"/>
            <color indexed="81"/>
            <rFont val="Tahoma"/>
            <family val="2"/>
          </rPr>
          <t>estimate has a relative standard error of 25% to 50% and should be used with caution</t>
        </r>
      </text>
    </comment>
    <comment ref="E57" authorId="0">
      <text>
        <r>
          <rPr>
            <sz val="8"/>
            <color indexed="81"/>
            <rFont val="Tahoma"/>
            <family val="2"/>
          </rPr>
          <t>estimate has a relative standard error of 25% to 50% and should be used with caution</t>
        </r>
      </text>
    </comment>
    <comment ref="D59" authorId="0">
      <text>
        <r>
          <rPr>
            <sz val="8"/>
            <color indexed="81"/>
            <rFont val="Tahoma"/>
            <family val="2"/>
          </rPr>
          <t>estimate has a relative standard error of 25% to 50% and should be used with caution</t>
        </r>
      </text>
    </comment>
    <comment ref="E59" authorId="0">
      <text>
        <r>
          <rPr>
            <sz val="8"/>
            <color indexed="81"/>
            <rFont val="Tahoma"/>
            <family val="2"/>
          </rPr>
          <t>estimate has a relative standard error of 25% to 50% and should be used with caution</t>
        </r>
      </text>
    </comment>
    <comment ref="F59" authorId="0">
      <text>
        <r>
          <rPr>
            <sz val="8"/>
            <color indexed="81"/>
            <rFont val="Tahoma"/>
            <family val="2"/>
          </rPr>
          <t>estimate has a relative standard error of 25% to 50% and should be used with caution</t>
        </r>
      </text>
    </comment>
    <comment ref="D60" authorId="0">
      <text>
        <r>
          <rPr>
            <sz val="8"/>
            <color indexed="81"/>
            <rFont val="Tahoma"/>
            <family val="2"/>
          </rPr>
          <t>estimate has a relative standard error of 25% to 50% and should be used with caution</t>
        </r>
      </text>
    </comment>
    <comment ref="E60" authorId="0">
      <text>
        <r>
          <rPr>
            <sz val="8"/>
            <color indexed="81"/>
            <rFont val="Tahoma"/>
            <family val="2"/>
          </rPr>
          <t>estimate has a relative standard error of 25% to 50% and should be used with caution</t>
        </r>
      </text>
    </comment>
    <comment ref="F60" authorId="0">
      <text>
        <r>
          <rPr>
            <sz val="8"/>
            <color indexed="81"/>
            <rFont val="Tahoma"/>
            <family val="2"/>
          </rPr>
          <t>estimate has a relative standard error of 25% to 50% and should be used with caution</t>
        </r>
      </text>
    </comment>
    <comment ref="D61" authorId="0">
      <text>
        <r>
          <rPr>
            <sz val="8"/>
            <color indexed="81"/>
            <rFont val="Tahoma"/>
            <family val="2"/>
          </rPr>
          <t>estimate has a relative standard error of 25% to 50% and should be used with caution</t>
        </r>
      </text>
    </comment>
    <comment ref="F61" authorId="0">
      <text>
        <r>
          <rPr>
            <sz val="8"/>
            <color indexed="81"/>
            <rFont val="Tahoma"/>
            <family val="2"/>
          </rPr>
          <t>estimate has a relative standard error of 25% to 50% and should be used with caution</t>
        </r>
      </text>
    </comment>
    <comment ref="K61" authorId="0">
      <text>
        <r>
          <rPr>
            <sz val="8"/>
            <color indexed="81"/>
            <rFont val="Tahoma"/>
            <family val="2"/>
          </rPr>
          <t>estimate has a relative standard error of 25% to 50% and should be used with caution</t>
        </r>
      </text>
    </comment>
    <comment ref="L61" authorId="0">
      <text>
        <r>
          <rPr>
            <sz val="8"/>
            <color indexed="81"/>
            <rFont val="Tahoma"/>
            <family val="2"/>
          </rPr>
          <t>estimate has a relative standard error of 25% to 50% and should be used with caution</t>
        </r>
      </text>
    </comment>
    <comment ref="D62" authorId="0">
      <text>
        <r>
          <rPr>
            <sz val="8"/>
            <color indexed="81"/>
            <rFont val="Tahoma"/>
            <family val="2"/>
          </rPr>
          <t>estimate has a relative standard error of 25% to 50% and should be used with caution</t>
        </r>
      </text>
    </comment>
    <comment ref="E62" authorId="0">
      <text>
        <r>
          <rPr>
            <sz val="8"/>
            <color indexed="81"/>
            <rFont val="Tahoma"/>
            <family val="2"/>
          </rPr>
          <t>estimate has a relative standard error of 25% to 50% and should be used with caution</t>
        </r>
      </text>
    </comment>
    <comment ref="F62" authorId="0">
      <text>
        <r>
          <rPr>
            <sz val="8"/>
            <color indexed="81"/>
            <rFont val="Tahoma"/>
            <family val="2"/>
          </rPr>
          <t>estimate has a relative standard error of 25% to 50% and should be used with caution</t>
        </r>
      </text>
    </comment>
    <comment ref="G62" authorId="0">
      <text>
        <r>
          <rPr>
            <sz val="8"/>
            <color indexed="81"/>
            <rFont val="Tahoma"/>
            <family val="2"/>
          </rPr>
          <t>estimate has a relative standard error of 25% to 50% and should be used with caution</t>
        </r>
      </text>
    </comment>
    <comment ref="H62" authorId="0">
      <text>
        <r>
          <rPr>
            <sz val="8"/>
            <color indexed="81"/>
            <rFont val="Tahoma"/>
            <family val="2"/>
          </rPr>
          <t>estimate has a relative standard error of 25% to 50% and should be used with caution</t>
        </r>
      </text>
    </comment>
    <comment ref="I62" authorId="0">
      <text>
        <r>
          <rPr>
            <sz val="8"/>
            <color indexed="81"/>
            <rFont val="Tahoma"/>
            <family val="2"/>
          </rPr>
          <t>estimate has a relative standard error of 25% to 50% and should be used with caution</t>
        </r>
      </text>
    </comment>
    <comment ref="J62" authorId="0">
      <text>
        <r>
          <rPr>
            <sz val="8"/>
            <color indexed="81"/>
            <rFont val="Tahoma"/>
            <family val="2"/>
          </rPr>
          <t>estimate has a relative standard error of 25% to 50% and should be used with caution</t>
        </r>
      </text>
    </comment>
    <comment ref="K62" authorId="0">
      <text>
        <r>
          <rPr>
            <sz val="8"/>
            <color indexed="81"/>
            <rFont val="Tahoma"/>
            <family val="2"/>
          </rPr>
          <t>estimate has a relative standard error of 25% to 50% and should be used with caution</t>
        </r>
      </text>
    </comment>
    <comment ref="L62" authorId="0">
      <text>
        <r>
          <rPr>
            <sz val="8"/>
            <color indexed="81"/>
            <rFont val="Tahoma"/>
            <family val="2"/>
          </rPr>
          <t>estimate has a relative standard error of 25% to 50% and should be used with caution</t>
        </r>
      </text>
    </comment>
    <comment ref="M62" authorId="0">
      <text>
        <r>
          <rPr>
            <sz val="8"/>
            <color indexed="81"/>
            <rFont val="Tahoma"/>
            <family val="2"/>
          </rPr>
          <t>estimate has a relative standard error of 25% to 50% and should be used with caution</t>
        </r>
      </text>
    </comment>
    <comment ref="N62" authorId="0">
      <text>
        <r>
          <rPr>
            <sz val="8"/>
            <color indexed="81"/>
            <rFont val="Tahoma"/>
            <family val="2"/>
          </rPr>
          <t>estimate has a relative standard error of 25% to 50% and should be used with caution</t>
        </r>
      </text>
    </comment>
    <comment ref="P62" authorId="1">
      <text>
        <r>
          <rPr>
            <sz val="8"/>
            <color indexed="81"/>
            <rFont val="Tahoma"/>
            <family val="2"/>
          </rPr>
          <t>estimate has a relative standard error of 25% to 50% and should be used with caution</t>
        </r>
      </text>
    </comment>
    <comment ref="D73" authorId="0">
      <text>
        <r>
          <rPr>
            <sz val="8"/>
            <color indexed="81"/>
            <rFont val="Tahoma"/>
            <family val="2"/>
          </rPr>
          <t>estimate has a relative standard error of 25% to 50% and should be used with caution</t>
        </r>
      </text>
    </comment>
    <comment ref="F73" authorId="0">
      <text>
        <r>
          <rPr>
            <sz val="8"/>
            <color indexed="81"/>
            <rFont val="Tahoma"/>
            <family val="2"/>
          </rPr>
          <t>estimate has a relative standard error of 25% to 50% and should be used with caution</t>
        </r>
      </text>
    </comment>
    <comment ref="G73" authorId="0">
      <text>
        <r>
          <rPr>
            <sz val="8"/>
            <color indexed="81"/>
            <rFont val="Tahoma"/>
            <family val="2"/>
          </rPr>
          <t>estimate has a relative standard error of 25% to 50% and should be used with caution</t>
        </r>
      </text>
    </comment>
    <comment ref="K73" authorId="0">
      <text>
        <r>
          <rPr>
            <sz val="8"/>
            <color indexed="81"/>
            <rFont val="Tahoma"/>
            <family val="2"/>
          </rPr>
          <t>estimate has a relative standard error of 25% to 50% and should be used with caution</t>
        </r>
      </text>
    </comment>
    <comment ref="D74" authorId="0">
      <text>
        <r>
          <rPr>
            <sz val="8"/>
            <color indexed="81"/>
            <rFont val="Tahoma"/>
            <family val="2"/>
          </rPr>
          <t>estimate has a relative standard error of 25% to 50% and should be used with caution</t>
        </r>
      </text>
    </comment>
    <comment ref="E74" authorId="0">
      <text>
        <r>
          <rPr>
            <sz val="8"/>
            <color indexed="81"/>
            <rFont val="Tahoma"/>
            <family val="2"/>
          </rPr>
          <t>estimate has a relative standard error of 25% to 50% and should be used with caution</t>
        </r>
      </text>
    </comment>
    <comment ref="F74" authorId="0">
      <text>
        <r>
          <rPr>
            <sz val="8"/>
            <color indexed="81"/>
            <rFont val="Tahoma"/>
            <family val="2"/>
          </rPr>
          <t>estimate has a relative standard error of 25% to 50% and should be used with caution</t>
        </r>
      </text>
    </comment>
    <comment ref="G74" authorId="0">
      <text>
        <r>
          <rPr>
            <sz val="8"/>
            <color indexed="81"/>
            <rFont val="Tahoma"/>
            <family val="2"/>
          </rPr>
          <t>estimate has a relative standard error of 25% to 50% and should be used with caution</t>
        </r>
      </text>
    </comment>
    <comment ref="E75" authorId="0">
      <text>
        <r>
          <rPr>
            <sz val="8"/>
            <color indexed="81"/>
            <rFont val="Tahoma"/>
            <family val="2"/>
          </rPr>
          <t>estimate has a relative standard error of 25% to 50% and should be used with caution</t>
        </r>
      </text>
    </comment>
    <comment ref="F75" authorId="0">
      <text>
        <r>
          <rPr>
            <sz val="8"/>
            <color indexed="81"/>
            <rFont val="Tahoma"/>
            <family val="2"/>
          </rPr>
          <t>estimate has a relative standard error of 25% to 50% and should be used with caution</t>
        </r>
      </text>
    </comment>
    <comment ref="D76" authorId="0">
      <text>
        <r>
          <rPr>
            <sz val="8"/>
            <color indexed="81"/>
            <rFont val="Tahoma"/>
            <family val="2"/>
          </rPr>
          <t>estimate has a relative standard error of 25% to 50% and should be used with caution</t>
        </r>
      </text>
    </comment>
    <comment ref="E76" authorId="0">
      <text>
        <r>
          <rPr>
            <sz val="8"/>
            <color indexed="81"/>
            <rFont val="Tahoma"/>
            <family val="2"/>
          </rPr>
          <t>estimate has a relative standard error of 25% to 50% and should be used with caution</t>
        </r>
      </text>
    </comment>
    <comment ref="F76" authorId="0">
      <text>
        <r>
          <rPr>
            <sz val="8"/>
            <color indexed="81"/>
            <rFont val="Tahoma"/>
            <family val="2"/>
          </rPr>
          <t>estimate has a relative standard error of 25% to 50% and should be used with caution</t>
        </r>
      </text>
    </comment>
    <comment ref="G76" authorId="0">
      <text>
        <r>
          <rPr>
            <sz val="8"/>
            <color indexed="81"/>
            <rFont val="Tahoma"/>
            <family val="2"/>
          </rPr>
          <t>estimate has a relative standard error of 25% to 50% and should be used with caution</t>
        </r>
      </text>
    </comment>
    <comment ref="H76" authorId="0">
      <text>
        <r>
          <rPr>
            <sz val="8"/>
            <color indexed="81"/>
            <rFont val="Tahoma"/>
            <family val="2"/>
          </rPr>
          <t>estimate has a relative standard error of 25% to 50% and should be used with caution</t>
        </r>
      </text>
    </comment>
    <comment ref="I76" authorId="0">
      <text>
        <r>
          <rPr>
            <sz val="8"/>
            <color indexed="81"/>
            <rFont val="Tahoma"/>
            <family val="2"/>
          </rPr>
          <t>estimate has a relative standard error of 25% to 50% and should be used with caution</t>
        </r>
      </text>
    </comment>
    <comment ref="J76" authorId="0">
      <text>
        <r>
          <rPr>
            <sz val="8"/>
            <color indexed="81"/>
            <rFont val="Tahoma"/>
            <family val="2"/>
          </rPr>
          <t>estimate has a relative standard error of 25% to 50% and should be used with caution</t>
        </r>
      </text>
    </comment>
    <comment ref="K76" authorId="0">
      <text>
        <r>
          <rPr>
            <sz val="8"/>
            <color indexed="81"/>
            <rFont val="Tahoma"/>
            <family val="2"/>
          </rPr>
          <t>estimate has a relative standard error of 25% to 50% and should be used with caution</t>
        </r>
      </text>
    </comment>
    <comment ref="L76" authorId="0">
      <text>
        <r>
          <rPr>
            <sz val="8"/>
            <color indexed="81"/>
            <rFont val="Tahoma"/>
            <family val="2"/>
          </rPr>
          <t>estimate has a relative standard error of 25% to 50% and should be used with caution</t>
        </r>
      </text>
    </comment>
    <comment ref="M76" authorId="0">
      <text>
        <r>
          <rPr>
            <sz val="8"/>
            <color indexed="81"/>
            <rFont val="Tahoma"/>
            <family val="2"/>
          </rPr>
          <t>estimate has a relative standard error of 25% to 50% and should be used with caution</t>
        </r>
      </text>
    </comment>
    <comment ref="N76" authorId="0">
      <text>
        <r>
          <rPr>
            <sz val="8"/>
            <color indexed="81"/>
            <rFont val="Tahoma"/>
            <family val="2"/>
          </rPr>
          <t>estimate has a relative standard error of 25% to 50% and should be used with caution</t>
        </r>
      </text>
    </comment>
    <comment ref="P76" authorId="1">
      <text>
        <r>
          <rPr>
            <sz val="8"/>
            <color indexed="81"/>
            <rFont val="Tahoma"/>
            <family val="2"/>
          </rPr>
          <t>estimate has a relative standard error of 25% to 50% and should be used with caution</t>
        </r>
      </text>
    </comment>
    <comment ref="D85" authorId="0">
      <text>
        <r>
          <rPr>
            <sz val="8"/>
            <color indexed="81"/>
            <rFont val="Tahoma"/>
            <family val="2"/>
          </rPr>
          <t>estimate has a relative standard error of 25% to 50% and should be used with caution</t>
        </r>
      </text>
    </comment>
    <comment ref="E85" authorId="0">
      <text>
        <r>
          <rPr>
            <sz val="8"/>
            <color indexed="81"/>
            <rFont val="Tahoma"/>
            <family val="2"/>
          </rPr>
          <t>estimate has a relative standard error of 25% to 50% and should be used with caution</t>
        </r>
      </text>
    </comment>
    <comment ref="G87" authorId="0">
      <text>
        <r>
          <rPr>
            <sz val="8"/>
            <color indexed="81"/>
            <rFont val="Tahoma"/>
            <family val="2"/>
          </rPr>
          <t>estimate has a relative standard error of 25% to 50% and should be used with caution</t>
        </r>
      </text>
    </comment>
    <comment ref="J87" authorId="0">
      <text>
        <r>
          <rPr>
            <sz val="8"/>
            <color indexed="81"/>
            <rFont val="Tahoma"/>
            <family val="2"/>
          </rPr>
          <t>estimate has a relative standard error of 25% to 50% and should be used with caution</t>
        </r>
      </text>
    </comment>
    <comment ref="E96" authorId="0">
      <text>
        <r>
          <rPr>
            <sz val="8"/>
            <color indexed="81"/>
            <rFont val="Tahoma"/>
            <family val="2"/>
          </rPr>
          <t>estimate has a relative standard error of 25% to 50% and should be used with caution</t>
        </r>
      </text>
    </comment>
    <comment ref="D99" authorId="2">
      <text>
        <r>
          <rPr>
            <sz val="9"/>
            <color indexed="81"/>
            <rFont val="Tahoma"/>
            <family val="2"/>
          </rPr>
          <t xml:space="preserve">not available for publication but included in totals where applicable, unless otherwise indicated
</t>
        </r>
      </text>
    </comment>
    <comment ref="F99" authorId="0">
      <text>
        <r>
          <rPr>
            <sz val="8"/>
            <color indexed="81"/>
            <rFont val="Tahoma"/>
            <family val="2"/>
          </rPr>
          <t>estimate has a relative standard error of 25% to 50% and should be used with caution</t>
        </r>
      </text>
    </comment>
    <comment ref="G99" authorId="0">
      <text>
        <r>
          <rPr>
            <sz val="8"/>
            <color indexed="81"/>
            <rFont val="Tahoma"/>
            <family val="2"/>
          </rPr>
          <t>estimate has a relative standard error of 25% to 50% and should be used with caution</t>
        </r>
      </text>
    </comment>
    <comment ref="N99" authorId="2">
      <text>
        <r>
          <rPr>
            <sz val="9"/>
            <color indexed="81"/>
            <rFont val="Tahoma"/>
            <family val="2"/>
          </rPr>
          <t xml:space="preserve">not available for publication but included in totals where applicable, unless otherwise indicated
</t>
        </r>
      </text>
    </comment>
    <comment ref="F100" authorId="0">
      <text>
        <r>
          <rPr>
            <sz val="8"/>
            <color indexed="81"/>
            <rFont val="Tahoma"/>
            <family val="2"/>
          </rPr>
          <t>estimate has a relative standard error of 25% to 50% and should be used with caution</t>
        </r>
      </text>
    </comment>
    <comment ref="D101" authorId="2">
      <text>
        <r>
          <rPr>
            <sz val="9"/>
            <color indexed="81"/>
            <rFont val="Tahoma"/>
            <family val="2"/>
          </rPr>
          <t xml:space="preserve">not available for publication but included in totals where applicable, unless otherwise indicated
</t>
        </r>
      </text>
    </comment>
    <comment ref="E101" authorId="0">
      <text>
        <r>
          <rPr>
            <sz val="8"/>
            <color indexed="81"/>
            <rFont val="Tahoma"/>
            <family val="2"/>
          </rPr>
          <t>estimate has a relative standard error of 25% to 50% and should be used with caution</t>
        </r>
      </text>
    </comment>
    <comment ref="F101" authorId="0">
      <text>
        <r>
          <rPr>
            <sz val="8"/>
            <color indexed="81"/>
            <rFont val="Tahoma"/>
            <family val="2"/>
          </rPr>
          <t>estimate has a relative standard error of 25% to 50% and should be used with caution</t>
        </r>
      </text>
    </comment>
    <comment ref="G101" authorId="0">
      <text>
        <r>
          <rPr>
            <sz val="8"/>
            <color indexed="81"/>
            <rFont val="Tahoma"/>
            <family val="2"/>
          </rPr>
          <t>estimate has a relative standard error of 25% to 50% and should be used with caution</t>
        </r>
      </text>
    </comment>
    <comment ref="H101" authorId="0">
      <text>
        <r>
          <rPr>
            <sz val="8"/>
            <color indexed="81"/>
            <rFont val="Tahoma"/>
            <family val="2"/>
          </rPr>
          <t>estimate has a relative standard error of 25% to 50% and should be used with caution</t>
        </r>
      </text>
    </comment>
    <comment ref="I101" authorId="0">
      <text>
        <r>
          <rPr>
            <sz val="8"/>
            <color indexed="81"/>
            <rFont val="Tahoma"/>
            <family val="2"/>
          </rPr>
          <t>estimate has a relative standard error of 25% to 50% and should be used with caution</t>
        </r>
      </text>
    </comment>
    <comment ref="J101" authorId="0">
      <text>
        <r>
          <rPr>
            <sz val="8"/>
            <color indexed="81"/>
            <rFont val="Tahoma"/>
            <family val="2"/>
          </rPr>
          <t>estimate has a relative standard error greater than 50% and is considered too unreliable for general use</t>
        </r>
      </text>
    </comment>
    <comment ref="N101" authorId="2">
      <text>
        <r>
          <rPr>
            <sz val="9"/>
            <color indexed="81"/>
            <rFont val="Tahoma"/>
            <family val="2"/>
          </rPr>
          <t xml:space="preserve">not available for publication but included in totals where applicable, unless otherwise indicated
</t>
        </r>
      </text>
    </comment>
    <comment ref="D107" authorId="0">
      <text>
        <r>
          <rPr>
            <sz val="8"/>
            <color indexed="81"/>
            <rFont val="Tahoma"/>
            <family val="2"/>
          </rPr>
          <t>estimate has a relative standard error of 25% to 50% and should be used with caution</t>
        </r>
      </text>
    </comment>
    <comment ref="E107" authorId="0">
      <text>
        <r>
          <rPr>
            <sz val="8"/>
            <color indexed="81"/>
            <rFont val="Tahoma"/>
            <family val="2"/>
          </rPr>
          <t>estimate has a relative standard error of 25% to 50% and should be used with caution</t>
        </r>
      </text>
    </comment>
    <comment ref="F107" authorId="0">
      <text>
        <r>
          <rPr>
            <sz val="8"/>
            <color indexed="81"/>
            <rFont val="Tahoma"/>
            <family val="2"/>
          </rPr>
          <t>estimate has a relative standard error of 25% to 50% and should be used with caution</t>
        </r>
      </text>
    </comment>
    <comment ref="G107" authorId="0">
      <text>
        <r>
          <rPr>
            <sz val="8"/>
            <color indexed="81"/>
            <rFont val="Tahoma"/>
            <family val="2"/>
          </rPr>
          <t>estimate has a relative standard error of 25% to 50% and should be used with caution</t>
        </r>
      </text>
    </comment>
    <comment ref="D109" authorId="0">
      <text>
        <r>
          <rPr>
            <sz val="8"/>
            <color indexed="81"/>
            <rFont val="Tahoma"/>
            <family val="2"/>
          </rPr>
          <t>estimate has a relative standard error of 25% to 50% and should be used with caution</t>
        </r>
      </text>
    </comment>
    <comment ref="E109" authorId="0">
      <text>
        <r>
          <rPr>
            <sz val="8"/>
            <color indexed="81"/>
            <rFont val="Tahoma"/>
            <family val="2"/>
          </rPr>
          <t>estimate has a relative standard error of 25% to 50% and should be used with caution</t>
        </r>
      </text>
    </comment>
    <comment ref="F109" authorId="0">
      <text>
        <r>
          <rPr>
            <sz val="8"/>
            <color indexed="81"/>
            <rFont val="Tahoma"/>
            <family val="2"/>
          </rPr>
          <t>estimate has a relative standard error of 25% to 50% and should be used with caution</t>
        </r>
      </text>
    </comment>
    <comment ref="G109" authorId="0">
      <text>
        <r>
          <rPr>
            <sz val="8"/>
            <color indexed="81"/>
            <rFont val="Tahoma"/>
            <family val="2"/>
          </rPr>
          <t>estimate has a relative standard error of 25% to 50% and should be used with caution</t>
        </r>
      </text>
    </comment>
    <comment ref="H109" authorId="0">
      <text>
        <r>
          <rPr>
            <sz val="8"/>
            <color indexed="81"/>
            <rFont val="Tahoma"/>
            <family val="2"/>
          </rPr>
          <t>estimate has a relative standard error of 25% to 50% and should be used with caution</t>
        </r>
      </text>
    </comment>
    <comment ref="I109" authorId="0">
      <text>
        <r>
          <rPr>
            <sz val="8"/>
            <color indexed="81"/>
            <rFont val="Tahoma"/>
            <family val="2"/>
          </rPr>
          <t>estimate has a relative standard error of 25% to 50% and should be used with caution</t>
        </r>
      </text>
    </comment>
    <comment ref="J109" authorId="0">
      <text>
        <r>
          <rPr>
            <sz val="8"/>
            <color indexed="81"/>
            <rFont val="Tahoma"/>
            <family val="2"/>
          </rPr>
          <t>estimate has a relative standard error of 25% to 50% and should be used with caution</t>
        </r>
      </text>
    </comment>
    <comment ref="K109" authorId="0">
      <text>
        <r>
          <rPr>
            <sz val="8"/>
            <color indexed="81"/>
            <rFont val="Tahoma"/>
            <family val="2"/>
          </rPr>
          <t>estimate has a relative standard error of 25% to 50% and should be used with caution</t>
        </r>
      </text>
    </comment>
    <comment ref="M109" authorId="0">
      <text>
        <r>
          <rPr>
            <sz val="8"/>
            <color indexed="81"/>
            <rFont val="Tahoma"/>
            <family val="2"/>
          </rPr>
          <t>estimate has a relative standard error of 25% to 50% and should be used with caution</t>
        </r>
      </text>
    </comment>
    <comment ref="P109" authorId="1">
      <text>
        <r>
          <rPr>
            <sz val="8"/>
            <color indexed="81"/>
            <rFont val="Tahoma"/>
            <family val="2"/>
          </rPr>
          <t>estimate has a relative standard error of 25% to 50% and should be used with caution</t>
        </r>
      </text>
    </comment>
    <comment ref="D110" authorId="2">
      <text>
        <r>
          <rPr>
            <sz val="9"/>
            <color indexed="81"/>
            <rFont val="Tahoma"/>
            <family val="2"/>
          </rPr>
          <t xml:space="preserve">not available for publication but included in totals where applicable, unless otherwise indicated
</t>
        </r>
      </text>
    </comment>
    <comment ref="E110" authorId="0">
      <text>
        <r>
          <rPr>
            <sz val="8"/>
            <color indexed="81"/>
            <rFont val="Tahoma"/>
            <family val="2"/>
          </rPr>
          <t>estimate has a relative standard error greater than 50% and is considered too unreliable for general use</t>
        </r>
      </text>
    </comment>
    <comment ref="G110" authorId="0">
      <text>
        <r>
          <rPr>
            <sz val="8"/>
            <color indexed="81"/>
            <rFont val="Tahoma"/>
            <family val="2"/>
          </rPr>
          <t>estimate has a relative standard error of 25% to 50% and should be used with caution</t>
        </r>
      </text>
    </comment>
    <comment ref="H110" authorId="0">
      <text>
        <r>
          <rPr>
            <sz val="8"/>
            <color indexed="81"/>
            <rFont val="Tahoma"/>
            <family val="2"/>
          </rPr>
          <t>estimate has a relative standard error of 25% to 50% and should be used with caution</t>
        </r>
      </text>
    </comment>
    <comment ref="I110" authorId="0">
      <text>
        <r>
          <rPr>
            <sz val="8"/>
            <color indexed="81"/>
            <rFont val="Tahoma"/>
            <family val="2"/>
          </rPr>
          <t>estimate has a relative standard error of 25% to 50% and should be used with caution</t>
        </r>
      </text>
    </comment>
    <comment ref="J110" authorId="0">
      <text>
        <r>
          <rPr>
            <sz val="8"/>
            <color indexed="81"/>
            <rFont val="Tahoma"/>
            <family val="2"/>
          </rPr>
          <t>estimate has a relative standard error of 25% to 50% and should be used with caution</t>
        </r>
      </text>
    </comment>
    <comment ref="K110" authorId="0">
      <text>
        <r>
          <rPr>
            <sz val="8"/>
            <color indexed="81"/>
            <rFont val="Tahoma"/>
            <family val="2"/>
          </rPr>
          <t>estimate has a relative standard error of 25% to 50% and should be used with caution</t>
        </r>
      </text>
    </comment>
    <comment ref="L110" authorId="0">
      <text>
        <r>
          <rPr>
            <sz val="8"/>
            <color indexed="81"/>
            <rFont val="Tahoma"/>
            <family val="2"/>
          </rPr>
          <t>estimate has a relative standard error of 25% to 50% and should be used with caution</t>
        </r>
      </text>
    </comment>
    <comment ref="M110" authorId="0">
      <text>
        <r>
          <rPr>
            <sz val="8"/>
            <color indexed="81"/>
            <rFont val="Tahoma"/>
            <family val="2"/>
          </rPr>
          <t>estimate has a relative standard error greater than 50% and is considered too unreliable for general use</t>
        </r>
      </text>
    </comment>
    <comment ref="N110" authorId="2">
      <text>
        <r>
          <rPr>
            <sz val="9"/>
            <color indexed="81"/>
            <rFont val="Tahoma"/>
            <family val="2"/>
          </rPr>
          <t xml:space="preserve">not available for publication but included in totals where applicable, unless otherwise indicated
</t>
        </r>
      </text>
    </comment>
    <comment ref="O110" authorId="0">
      <text>
        <r>
          <rPr>
            <sz val="8"/>
            <color indexed="81"/>
            <rFont val="Tahoma"/>
            <family val="2"/>
          </rPr>
          <t>estimate has a relative standard error of 25% to 50% and should be used with caution</t>
        </r>
      </text>
    </comment>
    <comment ref="P110" authorId="1">
      <text>
        <r>
          <rPr>
            <sz val="8"/>
            <color indexed="81"/>
            <rFont val="Tahoma"/>
            <family val="2"/>
          </rPr>
          <t>estimate has a relative standard error of 25% to 50% and should be used with caution</t>
        </r>
      </text>
    </comment>
    <comment ref="D111" authorId="0">
      <text>
        <r>
          <rPr>
            <sz val="8"/>
            <color indexed="81"/>
            <rFont val="Tahoma"/>
            <family val="2"/>
          </rPr>
          <t>estimate has a relative standard error of 25% to 50% and should be used with caution</t>
        </r>
      </text>
    </comment>
    <comment ref="E111" authorId="0">
      <text>
        <r>
          <rPr>
            <sz val="8"/>
            <color indexed="81"/>
            <rFont val="Tahoma"/>
            <family val="2"/>
          </rPr>
          <t>estimate has a relative standard error of 25% to 50% and should be used with caution</t>
        </r>
      </text>
    </comment>
    <comment ref="F111" authorId="0">
      <text>
        <r>
          <rPr>
            <sz val="8"/>
            <color indexed="81"/>
            <rFont val="Tahoma"/>
            <family val="2"/>
          </rPr>
          <t>estimate has a relative standard error of 25% to 50% and should be used with caution</t>
        </r>
      </text>
    </comment>
    <comment ref="G111" authorId="0">
      <text>
        <r>
          <rPr>
            <sz val="8"/>
            <color indexed="81"/>
            <rFont val="Tahoma"/>
            <family val="2"/>
          </rPr>
          <t>estimate has a relative standard error of 25% to 50% and should be used with caution</t>
        </r>
      </text>
    </comment>
    <comment ref="H111" authorId="0">
      <text>
        <r>
          <rPr>
            <sz val="8"/>
            <color indexed="81"/>
            <rFont val="Tahoma"/>
            <family val="2"/>
          </rPr>
          <t>estimate has a relative standard error of 25% to 50% and should be used with caution</t>
        </r>
      </text>
    </comment>
    <comment ref="I111" authorId="0">
      <text>
        <r>
          <rPr>
            <sz val="8"/>
            <color indexed="81"/>
            <rFont val="Tahoma"/>
            <family val="2"/>
          </rPr>
          <t>estimate has a relative standard error greater than 50% and is considered too unreliable for general use</t>
        </r>
      </text>
    </comment>
    <comment ref="J111" authorId="0">
      <text>
        <r>
          <rPr>
            <sz val="8"/>
            <color indexed="81"/>
            <rFont val="Tahoma"/>
            <family val="2"/>
          </rPr>
          <t>estimate has a relative standard error of 25% to 50% and should be used with caution</t>
        </r>
      </text>
    </comment>
    <comment ref="K111" authorId="0">
      <text>
        <r>
          <rPr>
            <sz val="8"/>
            <color indexed="81"/>
            <rFont val="Tahoma"/>
            <family val="2"/>
          </rPr>
          <t>estimate has a relative standard error of 25% to 50% and should be used with caution</t>
        </r>
      </text>
    </comment>
    <comment ref="L111" authorId="0">
      <text>
        <r>
          <rPr>
            <sz val="8"/>
            <color indexed="81"/>
            <rFont val="Tahoma"/>
            <family val="2"/>
          </rPr>
          <t>estimate has a relative standard error of 25% to 50% and should be used with caution</t>
        </r>
      </text>
    </comment>
    <comment ref="M111" authorId="0">
      <text>
        <r>
          <rPr>
            <sz val="8"/>
            <color indexed="81"/>
            <rFont val="Tahoma"/>
            <family val="2"/>
          </rPr>
          <t>estimate has a relative standard error of 25% to 50% and should be used with caution</t>
        </r>
      </text>
    </comment>
    <comment ref="O111" authorId="0">
      <text>
        <r>
          <rPr>
            <sz val="8"/>
            <color indexed="81"/>
            <rFont val="Tahoma"/>
            <family val="2"/>
          </rPr>
          <t>estimate has a relative standard error of 25% to 50% and should be used with caution</t>
        </r>
      </text>
    </comment>
    <comment ref="D112" authorId="2">
      <text>
        <r>
          <rPr>
            <sz val="9"/>
            <color indexed="81"/>
            <rFont val="Tahoma"/>
            <family val="2"/>
          </rPr>
          <t xml:space="preserve">not available for publication but included in totals where applicable, unless otherwise indicated
</t>
        </r>
      </text>
    </comment>
    <comment ref="E112" authorId="0">
      <text>
        <r>
          <rPr>
            <sz val="8"/>
            <color indexed="81"/>
            <rFont val="Tahoma"/>
            <family val="2"/>
          </rPr>
          <t>estimate has a relative standard error of 25% to 50% and should be used with caution</t>
        </r>
      </text>
    </comment>
    <comment ref="F112" authorId="0">
      <text>
        <r>
          <rPr>
            <sz val="8"/>
            <color indexed="81"/>
            <rFont val="Tahoma"/>
            <family val="2"/>
          </rPr>
          <t>estimate has a relative standard error of 25% to 50% and should be used with caution</t>
        </r>
      </text>
    </comment>
    <comment ref="G112" authorId="0">
      <text>
        <r>
          <rPr>
            <sz val="8"/>
            <color indexed="81"/>
            <rFont val="Tahoma"/>
            <family val="2"/>
          </rPr>
          <t>estimate has a relative standard error of 25% to 50% and should be used with caution</t>
        </r>
      </text>
    </comment>
    <comment ref="H112" authorId="0">
      <text>
        <r>
          <rPr>
            <sz val="8"/>
            <color indexed="81"/>
            <rFont val="Tahoma"/>
            <family val="2"/>
          </rPr>
          <t>estimate has a relative standard error of 25% to 50% and should be used with caution</t>
        </r>
      </text>
    </comment>
    <comment ref="I112" authorId="0">
      <text>
        <r>
          <rPr>
            <sz val="8"/>
            <color indexed="81"/>
            <rFont val="Tahoma"/>
            <family val="2"/>
          </rPr>
          <t>estimate has a relative standard error greater than 50% and is considered too unreliable for general use</t>
        </r>
      </text>
    </comment>
    <comment ref="J112" authorId="0">
      <text>
        <r>
          <rPr>
            <sz val="8"/>
            <color indexed="81"/>
            <rFont val="Tahoma"/>
            <family val="2"/>
          </rPr>
          <t>estimate has a relative standard error of 25% to 50% and should be used with caution</t>
        </r>
      </text>
    </comment>
    <comment ref="L112" authorId="0">
      <text>
        <r>
          <rPr>
            <sz val="8"/>
            <color indexed="81"/>
            <rFont val="Tahoma"/>
            <family val="2"/>
          </rPr>
          <t>estimate has a relative standard error of 25% to 50% and should be used with caution</t>
        </r>
      </text>
    </comment>
    <comment ref="M112" authorId="0">
      <text>
        <r>
          <rPr>
            <sz val="8"/>
            <color indexed="81"/>
            <rFont val="Tahoma"/>
            <family val="2"/>
          </rPr>
          <t>estimate has a relative standard error of 25% to 50% and should be used with caution</t>
        </r>
      </text>
    </comment>
    <comment ref="N112" authorId="2">
      <text>
        <r>
          <rPr>
            <sz val="9"/>
            <color indexed="81"/>
            <rFont val="Tahoma"/>
            <family val="2"/>
          </rPr>
          <t xml:space="preserve">not available for publication but included in totals where applicable, unless otherwise indicated
</t>
        </r>
      </text>
    </comment>
    <comment ref="O112" authorId="0">
      <text>
        <r>
          <rPr>
            <sz val="8"/>
            <color indexed="81"/>
            <rFont val="Tahoma"/>
            <family val="2"/>
          </rPr>
          <t>estimate has a relative standard error of 25% to 50% and should be used with caution</t>
        </r>
      </text>
    </comment>
    <comment ref="P112" authorId="1">
      <text>
        <r>
          <rPr>
            <sz val="8"/>
            <color indexed="81"/>
            <rFont val="Tahoma"/>
            <family val="2"/>
          </rPr>
          <t>estimate has a relative standard error greater than 50% and is considered too unreliable for general use</t>
        </r>
      </text>
    </comment>
    <comment ref="E123" authorId="2">
      <text>
        <r>
          <rPr>
            <sz val="9"/>
            <color indexed="81"/>
            <rFont val="Tahoma"/>
            <family val="2"/>
          </rPr>
          <t xml:space="preserve">not available for publication but included in totals where applicable, unless otherwise indicated
</t>
        </r>
      </text>
    </comment>
    <comment ref="F123" authorId="2">
      <text>
        <r>
          <rPr>
            <sz val="9"/>
            <color indexed="81"/>
            <rFont val="Tahoma"/>
            <family val="2"/>
          </rPr>
          <t xml:space="preserve">not available for publication but included in totals where applicable, unless otherwise indicated
</t>
        </r>
      </text>
    </comment>
    <comment ref="G123" authorId="2">
      <text>
        <r>
          <rPr>
            <sz val="9"/>
            <color indexed="81"/>
            <rFont val="Tahoma"/>
            <family val="2"/>
          </rPr>
          <t xml:space="preserve">not available for publication but included in totals where applicable, unless otherwise indicated
</t>
        </r>
      </text>
    </comment>
    <comment ref="H123" authorId="0">
      <text>
        <r>
          <rPr>
            <sz val="8"/>
            <color indexed="81"/>
            <rFont val="Tahoma"/>
            <family val="2"/>
          </rPr>
          <t>estimate has a relative standard error of 25% to 50% and should be used with caution</t>
        </r>
      </text>
    </comment>
    <comment ref="I123" authorId="0">
      <text>
        <r>
          <rPr>
            <sz val="8"/>
            <color indexed="81"/>
            <rFont val="Tahoma"/>
            <family val="2"/>
          </rPr>
          <t>estimate has a relative standard error of 25% to 50% and should be used with caution</t>
        </r>
      </text>
    </comment>
    <comment ref="J123" authorId="2">
      <text>
        <r>
          <rPr>
            <sz val="9"/>
            <color indexed="81"/>
            <rFont val="Tahoma"/>
            <family val="2"/>
          </rPr>
          <t xml:space="preserve">not available for publication but included in totals where applicable, unless otherwise indicated
</t>
        </r>
      </text>
    </comment>
    <comment ref="D124" authorId="0">
      <text>
        <r>
          <rPr>
            <sz val="8"/>
            <color indexed="81"/>
            <rFont val="Tahoma"/>
            <family val="2"/>
          </rPr>
          <t>estimate has a relative standard error of 25% to 50% and should be used with caution</t>
        </r>
      </text>
    </comment>
    <comment ref="E124" authorId="2">
      <text>
        <r>
          <rPr>
            <sz val="9"/>
            <color indexed="81"/>
            <rFont val="Tahoma"/>
            <family val="2"/>
          </rPr>
          <t xml:space="preserve">not available for publication but included in totals where applicable, unless otherwise indicated
</t>
        </r>
      </text>
    </comment>
    <comment ref="J125" authorId="0">
      <text>
        <r>
          <rPr>
            <sz val="8"/>
            <color indexed="81"/>
            <rFont val="Tahoma"/>
            <family val="2"/>
          </rPr>
          <t>estimate has a relative standard error of 25% to 50% and should be used with caution</t>
        </r>
      </text>
    </comment>
    <comment ref="K125" authorId="0">
      <text>
        <r>
          <rPr>
            <sz val="8"/>
            <color indexed="81"/>
            <rFont val="Tahoma"/>
            <family val="2"/>
          </rPr>
          <t>estimate has a relative standard error of 25% to 50% and should be used with caution</t>
        </r>
      </text>
    </comment>
    <comment ref="L125" authorId="0">
      <text>
        <r>
          <rPr>
            <sz val="8"/>
            <color indexed="81"/>
            <rFont val="Tahoma"/>
            <family val="2"/>
          </rPr>
          <t>estimate has a relative standard error of 25% to 50% and should be used with caution</t>
        </r>
      </text>
    </comment>
    <comment ref="O125" authorId="2">
      <text>
        <r>
          <rPr>
            <sz val="9"/>
            <color indexed="81"/>
            <rFont val="Tahoma"/>
            <family val="2"/>
          </rPr>
          <t xml:space="preserve">not available for publication but included in totals where applicable, unless otherwise indicated
</t>
        </r>
      </text>
    </comment>
    <comment ref="D126" authorId="0">
      <text>
        <r>
          <rPr>
            <sz val="8"/>
            <color indexed="81"/>
            <rFont val="Tahoma"/>
            <family val="2"/>
          </rPr>
          <t>estimate has a relative standard error of 25% to 50% and should be used with caution</t>
        </r>
      </text>
    </comment>
    <comment ref="E126" authorId="2">
      <text>
        <r>
          <rPr>
            <sz val="9"/>
            <color indexed="81"/>
            <rFont val="Tahoma"/>
            <family val="2"/>
          </rPr>
          <t xml:space="preserve">not available for publication but included in totals where applicable, unless otherwise indicated
</t>
        </r>
      </text>
    </comment>
    <comment ref="F126" authorId="2">
      <text>
        <r>
          <rPr>
            <sz val="9"/>
            <color indexed="81"/>
            <rFont val="Tahoma"/>
            <family val="2"/>
          </rPr>
          <t xml:space="preserve">not available for publication but included in totals where applicable, unless otherwise indicated
</t>
        </r>
      </text>
    </comment>
    <comment ref="G126" authorId="2">
      <text>
        <r>
          <rPr>
            <sz val="9"/>
            <color indexed="81"/>
            <rFont val="Tahoma"/>
            <family val="2"/>
          </rPr>
          <t xml:space="preserve">not available for publication but included in totals where applicable, unless otherwise indicated
</t>
        </r>
      </text>
    </comment>
    <comment ref="I126" authorId="0">
      <text>
        <r>
          <rPr>
            <sz val="8"/>
            <color indexed="81"/>
            <rFont val="Tahoma"/>
            <family val="2"/>
          </rPr>
          <t>estimate has a relative standard error of 25% to 50% and should be used with caution</t>
        </r>
      </text>
    </comment>
    <comment ref="J126" authorId="2">
      <text>
        <r>
          <rPr>
            <sz val="9"/>
            <color indexed="81"/>
            <rFont val="Tahoma"/>
            <family val="2"/>
          </rPr>
          <t xml:space="preserve">not available for publication but included in totals where applicable, unless otherwise indicated
</t>
        </r>
      </text>
    </comment>
    <comment ref="K126" authorId="0">
      <text>
        <r>
          <rPr>
            <sz val="8"/>
            <color indexed="81"/>
            <rFont val="Tahoma"/>
            <family val="2"/>
          </rPr>
          <t>estimate has a relative standard error of 25% to 50% and should be used with caution</t>
        </r>
      </text>
    </comment>
    <comment ref="L126" authorId="0">
      <text>
        <r>
          <rPr>
            <sz val="8"/>
            <color indexed="81"/>
            <rFont val="Tahoma"/>
            <family val="2"/>
          </rPr>
          <t>estimate has a relative standard error greater than 50% and is considered too unreliable for general use</t>
        </r>
      </text>
    </comment>
    <comment ref="M126" authorId="0">
      <text>
        <r>
          <rPr>
            <sz val="8"/>
            <color indexed="81"/>
            <rFont val="Tahoma"/>
            <family val="2"/>
          </rPr>
          <t>estimate has a relative standard error of 25% to 50% and should be used with caution</t>
        </r>
      </text>
    </comment>
    <comment ref="O126" authorId="2">
      <text>
        <r>
          <rPr>
            <sz val="9"/>
            <color indexed="81"/>
            <rFont val="Tahoma"/>
            <family val="2"/>
          </rPr>
          <t xml:space="preserve">not available for publication but included in totals where applicable, unless otherwise indicated
</t>
        </r>
      </text>
    </comment>
    <comment ref="D132" authorId="0">
      <text>
        <r>
          <rPr>
            <sz val="8"/>
            <color indexed="81"/>
            <rFont val="Tahoma"/>
            <family val="2"/>
          </rPr>
          <t>estimate has a relative standard error of 25% to 50% and should be used with caution</t>
        </r>
      </text>
    </comment>
    <comment ref="E132" authorId="0">
      <text>
        <r>
          <rPr>
            <sz val="8"/>
            <color indexed="81"/>
            <rFont val="Tahoma"/>
            <family val="2"/>
          </rPr>
          <t>estimate has a relative standard error of 25% to 50% and should be used with caution</t>
        </r>
      </text>
    </comment>
    <comment ref="F132" authorId="0">
      <text>
        <r>
          <rPr>
            <sz val="8"/>
            <color indexed="81"/>
            <rFont val="Tahoma"/>
            <family val="2"/>
          </rPr>
          <t>estimate has a relative standard error of 25% to 50% and should be used with caution</t>
        </r>
      </text>
    </comment>
    <comment ref="G132" authorId="0">
      <text>
        <r>
          <rPr>
            <sz val="8"/>
            <color indexed="81"/>
            <rFont val="Tahoma"/>
            <family val="2"/>
          </rPr>
          <t>estimate has a relative standard error of 25% to 50% and should be used with caution</t>
        </r>
      </text>
    </comment>
    <comment ref="H132" authorId="0">
      <text>
        <r>
          <rPr>
            <sz val="8"/>
            <color indexed="81"/>
            <rFont val="Tahoma"/>
            <family val="2"/>
          </rPr>
          <t>estimate has a relative standard error greater than 50% and is considered too unreliable for general use</t>
        </r>
      </text>
    </comment>
    <comment ref="I132" authorId="0">
      <text>
        <r>
          <rPr>
            <sz val="8"/>
            <color indexed="81"/>
            <rFont val="Tahoma"/>
            <family val="2"/>
          </rPr>
          <t>estimate has a relative standard error of 25% to 50% and should be used with caution</t>
        </r>
      </text>
    </comment>
    <comment ref="J132" authorId="0">
      <text>
        <r>
          <rPr>
            <sz val="8"/>
            <color indexed="81"/>
            <rFont val="Tahoma"/>
            <family val="2"/>
          </rPr>
          <t>estimate has a relative standard error of 25% to 50% and should be used with caution</t>
        </r>
      </text>
    </comment>
    <comment ref="L132" authorId="0">
      <text>
        <r>
          <rPr>
            <sz val="8"/>
            <color indexed="81"/>
            <rFont val="Tahoma"/>
            <family val="2"/>
          </rPr>
          <t>estimate has a relative standard error of 25% to 50% and should be used with caution</t>
        </r>
      </text>
    </comment>
    <comment ref="D134" authorId="0">
      <text>
        <r>
          <rPr>
            <sz val="8"/>
            <color indexed="81"/>
            <rFont val="Tahoma"/>
            <family val="2"/>
          </rPr>
          <t>estimate has a relative standard error of 25% to 50% and should be used with caution</t>
        </r>
      </text>
    </comment>
    <comment ref="E134" authorId="2">
      <text>
        <r>
          <rPr>
            <sz val="9"/>
            <color indexed="81"/>
            <rFont val="Tahoma"/>
            <family val="2"/>
          </rPr>
          <t xml:space="preserve">not available for publication but included in totals where applicable, unless otherwise indicated
</t>
        </r>
      </text>
    </comment>
    <comment ref="F134" authorId="2">
      <text>
        <r>
          <rPr>
            <sz val="9"/>
            <color indexed="81"/>
            <rFont val="Tahoma"/>
            <family val="2"/>
          </rPr>
          <t xml:space="preserve">not available for publication but included in totals where applicable, unless otherwise indicated
</t>
        </r>
      </text>
    </comment>
    <comment ref="G134" authorId="2">
      <text>
        <r>
          <rPr>
            <sz val="9"/>
            <color indexed="81"/>
            <rFont val="Tahoma"/>
            <family val="2"/>
          </rPr>
          <t xml:space="preserve">not available for publication but included in totals where applicable, unless otherwise indicated
</t>
        </r>
      </text>
    </comment>
    <comment ref="H134" authorId="0">
      <text>
        <r>
          <rPr>
            <sz val="8"/>
            <color indexed="81"/>
            <rFont val="Tahoma"/>
            <family val="2"/>
          </rPr>
          <t>estimate has a relative standard error of 25% to 50% and should be used with caution</t>
        </r>
      </text>
    </comment>
    <comment ref="I134" authorId="0">
      <text>
        <r>
          <rPr>
            <sz val="8"/>
            <color indexed="81"/>
            <rFont val="Tahoma"/>
            <family val="2"/>
          </rPr>
          <t>estimate has a relative standard error of 25% to 50% and should be used with caution</t>
        </r>
      </text>
    </comment>
    <comment ref="J134" authorId="2">
      <text>
        <r>
          <rPr>
            <sz val="9"/>
            <color indexed="81"/>
            <rFont val="Tahoma"/>
            <family val="2"/>
          </rPr>
          <t xml:space="preserve">not available for publication but included in totals where applicable, unless otherwise indicated
</t>
        </r>
      </text>
    </comment>
    <comment ref="K134" authorId="0">
      <text>
        <r>
          <rPr>
            <sz val="8"/>
            <color indexed="81"/>
            <rFont val="Tahoma"/>
            <family val="2"/>
          </rPr>
          <t>estimate has a relative standard error of 25% to 50% and should be used with caution</t>
        </r>
      </text>
    </comment>
    <comment ref="L134" authorId="0">
      <text>
        <r>
          <rPr>
            <sz val="8"/>
            <color indexed="81"/>
            <rFont val="Tahoma"/>
            <family val="2"/>
          </rPr>
          <t>estimate has a relative standard error greater than 50% and is considered too unreliable for general use</t>
        </r>
      </text>
    </comment>
    <comment ref="M134" authorId="0">
      <text>
        <r>
          <rPr>
            <sz val="8"/>
            <color indexed="81"/>
            <rFont val="Tahoma"/>
            <family val="2"/>
          </rPr>
          <t>estimate has a relative standard error of 25% to 50% and should be used with caution</t>
        </r>
      </text>
    </comment>
    <comment ref="N134" authorId="0">
      <text>
        <r>
          <rPr>
            <sz val="8"/>
            <color indexed="81"/>
            <rFont val="Tahoma"/>
            <family val="2"/>
          </rPr>
          <t>estimate has a relative standard error of 25% to 50% and should be used with caution</t>
        </r>
      </text>
    </comment>
    <comment ref="O134" authorId="0">
      <text>
        <r>
          <rPr>
            <sz val="8"/>
            <color indexed="81"/>
            <rFont val="Tahoma"/>
            <family val="2"/>
          </rPr>
          <t>estimate has a relative standard error of 25% to 50% and should be used with caution</t>
        </r>
      </text>
    </comment>
    <comment ref="P134" authorId="1">
      <text>
        <r>
          <rPr>
            <sz val="8"/>
            <color indexed="81"/>
            <rFont val="Tahoma"/>
            <family val="2"/>
          </rPr>
          <t>estimate has a relative standard error of 25% to 50% and should be used with caution</t>
        </r>
      </text>
    </comment>
    <comment ref="D135" authorId="0">
      <text>
        <r>
          <rPr>
            <sz val="8"/>
            <color indexed="81"/>
            <rFont val="Tahoma"/>
            <family val="2"/>
          </rPr>
          <t>estimate has a relative standard error greater than 50% and is considered too unreliable for general use</t>
        </r>
      </text>
    </comment>
    <comment ref="E135" authorId="2">
      <text>
        <r>
          <rPr>
            <sz val="9"/>
            <color indexed="81"/>
            <rFont val="Tahoma"/>
            <family val="2"/>
          </rPr>
          <t xml:space="preserve">not available for publication but included in totals where applicable, unless otherwise indicated
</t>
        </r>
      </text>
    </comment>
    <comment ref="F135" authorId="0">
      <text>
        <r>
          <rPr>
            <sz val="8"/>
            <color indexed="81"/>
            <rFont val="Tahoma"/>
            <family val="2"/>
          </rPr>
          <t>estimate has a relative standard error greater than 50% and is considered too unreliable for general use</t>
        </r>
      </text>
    </comment>
    <comment ref="G135" authorId="0">
      <text>
        <r>
          <rPr>
            <sz val="8"/>
            <color indexed="81"/>
            <rFont val="Tahoma"/>
            <family val="2"/>
          </rPr>
          <t>estimate has a relative standard error of 25% to 50% and should be used with caution</t>
        </r>
      </text>
    </comment>
    <comment ref="I135" authorId="0">
      <text>
        <r>
          <rPr>
            <sz val="8"/>
            <color indexed="81"/>
            <rFont val="Tahoma"/>
            <family val="2"/>
          </rPr>
          <t>estimate has a relative standard error of 25% to 50% and should be used with caution</t>
        </r>
      </text>
    </comment>
    <comment ref="J135" authorId="0">
      <text>
        <r>
          <rPr>
            <sz val="8"/>
            <color indexed="81"/>
            <rFont val="Tahoma"/>
            <family val="2"/>
          </rPr>
          <t>estimate has a relative standard error of 25% to 50% and should be used with caution</t>
        </r>
      </text>
    </comment>
    <comment ref="K135" authorId="0">
      <text>
        <r>
          <rPr>
            <sz val="8"/>
            <color indexed="81"/>
            <rFont val="Tahoma"/>
            <family val="2"/>
          </rPr>
          <t>estimate has a relative standard error of 25% to 50% and should be used with caution</t>
        </r>
      </text>
    </comment>
    <comment ref="L135" authorId="0">
      <text>
        <r>
          <rPr>
            <sz val="8"/>
            <color indexed="81"/>
            <rFont val="Tahoma"/>
            <family val="2"/>
          </rPr>
          <t>estimate has a relative standard error of 25% to 50% and should be used with caution</t>
        </r>
      </text>
    </comment>
    <comment ref="M135" authorId="0">
      <text>
        <r>
          <rPr>
            <sz val="8"/>
            <color indexed="81"/>
            <rFont val="Tahoma"/>
            <family val="2"/>
          </rPr>
          <t>estimate has a relative standard error of 25% to 50% and should be used with caution</t>
        </r>
      </text>
    </comment>
    <comment ref="N135" authorId="0">
      <text>
        <r>
          <rPr>
            <sz val="8"/>
            <color indexed="81"/>
            <rFont val="Tahoma"/>
            <family val="2"/>
          </rPr>
          <t>estimate has a relative standard error of 25% to 50% and should be used with caution</t>
        </r>
      </text>
    </comment>
    <comment ref="D136" authorId="0">
      <text>
        <r>
          <rPr>
            <sz val="8"/>
            <color indexed="81"/>
            <rFont val="Tahoma"/>
            <family val="2"/>
          </rPr>
          <t>estimate has a relative standard error of 25% to 50% and should be used with caution</t>
        </r>
      </text>
    </comment>
    <comment ref="E136" authorId="0">
      <text>
        <r>
          <rPr>
            <sz val="8"/>
            <color indexed="81"/>
            <rFont val="Tahoma"/>
            <family val="2"/>
          </rPr>
          <t>estimate has a relative standard error of 25% to 50% and should be used with caution</t>
        </r>
      </text>
    </comment>
    <comment ref="F136" authorId="0">
      <text>
        <r>
          <rPr>
            <sz val="8"/>
            <color indexed="81"/>
            <rFont val="Tahoma"/>
            <family val="2"/>
          </rPr>
          <t>estimate has a relative standard error of 25% to 50% and should be used with caution</t>
        </r>
      </text>
    </comment>
    <comment ref="G136" authorId="0">
      <text>
        <r>
          <rPr>
            <sz val="8"/>
            <color indexed="81"/>
            <rFont val="Tahoma"/>
            <family val="2"/>
          </rPr>
          <t>estimate has a relative standard error of 25% to 50% and should be used with caution</t>
        </r>
      </text>
    </comment>
    <comment ref="H136" authorId="0">
      <text>
        <r>
          <rPr>
            <sz val="8"/>
            <color indexed="81"/>
            <rFont val="Tahoma"/>
            <family val="2"/>
          </rPr>
          <t>estimate has a relative standard error of 25% to 50% and should be used with caution</t>
        </r>
      </text>
    </comment>
    <comment ref="I136" authorId="0">
      <text>
        <r>
          <rPr>
            <sz val="8"/>
            <color indexed="81"/>
            <rFont val="Tahoma"/>
            <family val="2"/>
          </rPr>
          <t>estimate has a relative standard error of 25% to 50% and should be used with caution</t>
        </r>
      </text>
    </comment>
    <comment ref="J136" authorId="0">
      <text>
        <r>
          <rPr>
            <sz val="8"/>
            <color indexed="81"/>
            <rFont val="Tahoma"/>
            <family val="2"/>
          </rPr>
          <t>estimate has a relative standard error of 25% to 50% and should be used with caution</t>
        </r>
      </text>
    </comment>
    <comment ref="K136" authorId="0">
      <text>
        <r>
          <rPr>
            <sz val="8"/>
            <color indexed="81"/>
            <rFont val="Tahoma"/>
            <family val="2"/>
          </rPr>
          <t>estimate has a relative standard error greater than 50% and is considered too unreliable for general use</t>
        </r>
      </text>
    </comment>
    <comment ref="L136" authorId="0">
      <text>
        <r>
          <rPr>
            <sz val="8"/>
            <color indexed="81"/>
            <rFont val="Tahoma"/>
            <family val="2"/>
          </rPr>
          <t>estimate has a relative standard error greater than 50% and is considered too unreliable for general use</t>
        </r>
      </text>
    </comment>
    <comment ref="M136" authorId="0">
      <text>
        <r>
          <rPr>
            <sz val="8"/>
            <color indexed="81"/>
            <rFont val="Tahoma"/>
            <family val="2"/>
          </rPr>
          <t>estimate has a relative standard error of 25% to 50% and should be used with caution</t>
        </r>
      </text>
    </comment>
    <comment ref="N136" authorId="0">
      <text>
        <r>
          <rPr>
            <sz val="8"/>
            <color indexed="81"/>
            <rFont val="Tahoma"/>
            <family val="2"/>
          </rPr>
          <t>estimate has a relative standard error of 25% to 50% and should be used with caution</t>
        </r>
      </text>
    </comment>
    <comment ref="O136" authorId="2">
      <text>
        <r>
          <rPr>
            <sz val="9"/>
            <color indexed="81"/>
            <rFont val="Tahoma"/>
            <family val="2"/>
          </rPr>
          <t xml:space="preserve">not available for publication but included in totals where applicable, unless otherwise indicated
</t>
        </r>
      </text>
    </comment>
    <comment ref="P136" authorId="1">
      <text>
        <r>
          <rPr>
            <sz val="8"/>
            <color indexed="81"/>
            <rFont val="Tahoma"/>
            <family val="2"/>
          </rPr>
          <t>estimate has a relative standard error of 25% to 50% and should be used with caution</t>
        </r>
      </text>
    </comment>
    <comment ref="D137" authorId="0">
      <text>
        <r>
          <rPr>
            <sz val="8"/>
            <color indexed="81"/>
            <rFont val="Tahoma"/>
            <family val="2"/>
          </rPr>
          <t>estimate has a relative standard error of 25% to 50% and should be used with caution</t>
        </r>
      </text>
    </comment>
    <comment ref="E137" authorId="2">
      <text>
        <r>
          <rPr>
            <sz val="9"/>
            <color indexed="81"/>
            <rFont val="Tahoma"/>
            <family val="2"/>
          </rPr>
          <t xml:space="preserve">not available for publication but included in totals where applicable, unless otherwise indicated
</t>
        </r>
      </text>
    </comment>
    <comment ref="F137" authorId="2">
      <text>
        <r>
          <rPr>
            <sz val="9"/>
            <color indexed="81"/>
            <rFont val="Tahoma"/>
            <family val="2"/>
          </rPr>
          <t xml:space="preserve">not available for publication but included in totals where applicable, unless otherwise indicated
</t>
        </r>
      </text>
    </comment>
    <comment ref="G137" authorId="2">
      <text>
        <r>
          <rPr>
            <sz val="9"/>
            <color indexed="81"/>
            <rFont val="Tahoma"/>
            <family val="2"/>
          </rPr>
          <t xml:space="preserve">not available for publication but included in totals where applicable, unless otherwise indicated
</t>
        </r>
      </text>
    </comment>
    <comment ref="H137" authorId="0">
      <text>
        <r>
          <rPr>
            <sz val="8"/>
            <color indexed="81"/>
            <rFont val="Tahoma"/>
            <family val="2"/>
          </rPr>
          <t>estimate has a relative standard error of 25% to 50% and should be used with caution</t>
        </r>
      </text>
    </comment>
    <comment ref="I137" authorId="0">
      <text>
        <r>
          <rPr>
            <sz val="8"/>
            <color indexed="81"/>
            <rFont val="Tahoma"/>
            <family val="2"/>
          </rPr>
          <t>estimate has a relative standard error greater than 50% and is considered too unreliable for general use</t>
        </r>
      </text>
    </comment>
    <comment ref="J137" authorId="2">
      <text>
        <r>
          <rPr>
            <sz val="9"/>
            <color indexed="81"/>
            <rFont val="Tahoma"/>
            <family val="2"/>
          </rPr>
          <t xml:space="preserve">not available for publication but included in totals where applicable, unless otherwise indicated
</t>
        </r>
      </text>
    </comment>
    <comment ref="K137" authorId="0">
      <text>
        <r>
          <rPr>
            <sz val="8"/>
            <color indexed="81"/>
            <rFont val="Tahoma"/>
            <family val="2"/>
          </rPr>
          <t>estimate has a relative standard error of 25% to 50% and should be used with caution</t>
        </r>
      </text>
    </comment>
    <comment ref="L137" authorId="0">
      <text>
        <r>
          <rPr>
            <sz val="8"/>
            <color indexed="81"/>
            <rFont val="Tahoma"/>
            <family val="2"/>
          </rPr>
          <t>estimate has a relative standard error greater than 50% and is considered too unreliable for general use</t>
        </r>
      </text>
    </comment>
    <comment ref="M137" authorId="0">
      <text>
        <r>
          <rPr>
            <sz val="8"/>
            <color indexed="81"/>
            <rFont val="Tahoma"/>
            <family val="2"/>
          </rPr>
          <t>estimate has a relative standard error greater than 50% and is considered too unreliable for general use</t>
        </r>
      </text>
    </comment>
    <comment ref="N137" authorId="0">
      <text>
        <r>
          <rPr>
            <sz val="8"/>
            <color indexed="81"/>
            <rFont val="Tahoma"/>
            <family val="2"/>
          </rPr>
          <t>estimate has a relative standard error of 25% to 50% and should be used with caution</t>
        </r>
      </text>
    </comment>
    <comment ref="O137" authorId="2">
      <text>
        <r>
          <rPr>
            <sz val="9"/>
            <color indexed="81"/>
            <rFont val="Tahoma"/>
            <family val="2"/>
          </rPr>
          <t xml:space="preserve">not available for publication but included in totals where applicable, unless otherwise indicated
</t>
        </r>
      </text>
    </comment>
    <comment ref="P137" authorId="1">
      <text>
        <r>
          <rPr>
            <sz val="8"/>
            <color indexed="81"/>
            <rFont val="Tahoma"/>
            <family val="2"/>
          </rPr>
          <t>estimate has a relative standard error of 25% to 50% and should be used with caution</t>
        </r>
      </text>
    </comment>
    <comment ref="D146" authorId="0">
      <text>
        <r>
          <rPr>
            <sz val="8"/>
            <color indexed="81"/>
            <rFont val="Tahoma"/>
            <family val="2"/>
          </rPr>
          <t>estimate has a relative standard error of 25% to 50% and should be used with caution</t>
        </r>
      </text>
    </comment>
    <comment ref="E146" authorId="0">
      <text>
        <r>
          <rPr>
            <sz val="8"/>
            <color indexed="81"/>
            <rFont val="Tahoma"/>
            <family val="2"/>
          </rPr>
          <t>estimate has a relative standard error greater than 50% and is considered too unreliable for general use</t>
        </r>
      </text>
    </comment>
    <comment ref="F146" authorId="0">
      <text>
        <r>
          <rPr>
            <sz val="8"/>
            <color indexed="81"/>
            <rFont val="Tahoma"/>
            <family val="2"/>
          </rPr>
          <t>estimate has a relative standard error of 25% to 50% and should be used with caution</t>
        </r>
      </text>
    </comment>
    <comment ref="I146" authorId="0">
      <text>
        <r>
          <rPr>
            <sz val="8"/>
            <color indexed="81"/>
            <rFont val="Tahoma"/>
            <family val="2"/>
          </rPr>
          <t>estimate has a relative standard error of 25% to 50% and should be used with caution</t>
        </r>
      </text>
    </comment>
    <comment ref="D148" authorId="0">
      <text>
        <r>
          <rPr>
            <sz val="8"/>
            <color indexed="81"/>
            <rFont val="Tahoma"/>
            <family val="2"/>
          </rPr>
          <t>estimate has a relative standard error of 25% to 50% and should be used with caution</t>
        </r>
      </text>
    </comment>
    <comment ref="E148" authorId="2">
      <text>
        <r>
          <rPr>
            <sz val="9"/>
            <color indexed="81"/>
            <rFont val="Tahoma"/>
            <family val="2"/>
          </rPr>
          <t xml:space="preserve">not available for publication but included in totals where applicable, unless otherwise indicated
</t>
        </r>
      </text>
    </comment>
    <comment ref="F148" authorId="2">
      <text>
        <r>
          <rPr>
            <sz val="9"/>
            <color indexed="81"/>
            <rFont val="Tahoma"/>
            <family val="2"/>
          </rPr>
          <t xml:space="preserve">not available for publication but included in totals where applicable, unless otherwise indicated
</t>
        </r>
      </text>
    </comment>
    <comment ref="G148" authorId="2">
      <text>
        <r>
          <rPr>
            <sz val="9"/>
            <color indexed="81"/>
            <rFont val="Tahoma"/>
            <family val="2"/>
          </rPr>
          <t xml:space="preserve">not available for publication but included in totals where applicable, unless otherwise indicated
</t>
        </r>
      </text>
    </comment>
    <comment ref="H148" authorId="0">
      <text>
        <r>
          <rPr>
            <sz val="8"/>
            <color indexed="81"/>
            <rFont val="Tahoma"/>
            <family val="2"/>
          </rPr>
          <t>estimate has a relative standard error of 25% to 50% and should be used with caution</t>
        </r>
      </text>
    </comment>
    <comment ref="O148" authorId="2">
      <text>
        <r>
          <rPr>
            <sz val="9"/>
            <color indexed="81"/>
            <rFont val="Tahoma"/>
            <family val="2"/>
          </rPr>
          <t xml:space="preserve">not available for publication but included in totals where applicable, unless otherwise indicated
</t>
        </r>
      </text>
    </comment>
    <comment ref="D149" authorId="2">
      <text>
        <r>
          <rPr>
            <sz val="9"/>
            <color indexed="81"/>
            <rFont val="Tahoma"/>
            <family val="2"/>
          </rPr>
          <t xml:space="preserve">not available for publication but included in totals where applicable, unless otherwise indicated
</t>
        </r>
      </text>
    </comment>
    <comment ref="E149" authorId="2">
      <text>
        <r>
          <rPr>
            <sz val="9"/>
            <color indexed="81"/>
            <rFont val="Tahoma"/>
            <family val="2"/>
          </rPr>
          <t xml:space="preserve">not available for publication but included in totals where applicable, unless otherwise indicated
</t>
        </r>
      </text>
    </comment>
    <comment ref="F149" authorId="0">
      <text>
        <r>
          <rPr>
            <sz val="8"/>
            <color indexed="81"/>
            <rFont val="Tahoma"/>
            <family val="2"/>
          </rPr>
          <t>estimate has a relative standard error of 25% to 50% and should be used with caution</t>
        </r>
      </text>
    </comment>
    <comment ref="G149" authorId="0">
      <text>
        <r>
          <rPr>
            <sz val="8"/>
            <color indexed="81"/>
            <rFont val="Tahoma"/>
            <family val="2"/>
          </rPr>
          <t>estimate has a relative standard error of 25% to 50% and should be used with caution</t>
        </r>
      </text>
    </comment>
    <comment ref="H149" authorId="0">
      <text>
        <r>
          <rPr>
            <sz val="8"/>
            <color indexed="81"/>
            <rFont val="Tahoma"/>
            <family val="2"/>
          </rPr>
          <t>estimate has a relative standard error of 25% to 50% and should be used with caution</t>
        </r>
      </text>
    </comment>
    <comment ref="J149" authorId="0">
      <text>
        <r>
          <rPr>
            <sz val="8"/>
            <color indexed="81"/>
            <rFont val="Tahoma"/>
            <family val="2"/>
          </rPr>
          <t>estimate has a relative standard error of 25% to 50% and should be used with caution</t>
        </r>
      </text>
    </comment>
    <comment ref="L149" authorId="0">
      <text>
        <r>
          <rPr>
            <sz val="8"/>
            <color indexed="81"/>
            <rFont val="Tahoma"/>
            <family val="2"/>
          </rPr>
          <t>estimate has a relative standard error of 25% to 50% and should be used with caution</t>
        </r>
      </text>
    </comment>
    <comment ref="M149" authorId="0">
      <text>
        <r>
          <rPr>
            <sz val="8"/>
            <color indexed="81"/>
            <rFont val="Tahoma"/>
            <family val="2"/>
          </rPr>
          <t>estimate has a relative standard error of 25% to 50% and should be used with caution</t>
        </r>
      </text>
    </comment>
    <comment ref="N149" authorId="0">
      <text>
        <r>
          <rPr>
            <sz val="8"/>
            <color indexed="81"/>
            <rFont val="Tahoma"/>
            <family val="2"/>
          </rPr>
          <t>estimate has a relative standard error of 25% to 50% and should be used with caution</t>
        </r>
      </text>
    </comment>
    <comment ref="O149" authorId="2">
      <text>
        <r>
          <rPr>
            <sz val="9"/>
            <color indexed="81"/>
            <rFont val="Tahoma"/>
            <family val="2"/>
          </rPr>
          <t xml:space="preserve">not available for publication but included in totals where applicable, unless otherwise indicated
</t>
        </r>
      </text>
    </comment>
    <comment ref="D150" authorId="0">
      <text>
        <r>
          <rPr>
            <sz val="8"/>
            <color indexed="81"/>
            <rFont val="Tahoma"/>
            <family val="2"/>
          </rPr>
          <t>estimate has a relative standard error of 25% to 50% and should be used with caution</t>
        </r>
      </text>
    </comment>
    <comment ref="E150" authorId="0">
      <text>
        <r>
          <rPr>
            <sz val="8"/>
            <color indexed="81"/>
            <rFont val="Tahoma"/>
            <family val="2"/>
          </rPr>
          <t>estimate has a relative standard error of 25% to 50% and should be used with caution</t>
        </r>
      </text>
    </comment>
    <comment ref="F150" authorId="0">
      <text>
        <r>
          <rPr>
            <sz val="8"/>
            <color indexed="81"/>
            <rFont val="Tahoma"/>
            <family val="2"/>
          </rPr>
          <t>estimate has a relative standard error of 25% to 50% and should be used with caution</t>
        </r>
      </text>
    </comment>
    <comment ref="G150" authorId="0">
      <text>
        <r>
          <rPr>
            <sz val="8"/>
            <color indexed="81"/>
            <rFont val="Tahoma"/>
            <family val="2"/>
          </rPr>
          <t>estimate has a relative standard error of 25% to 50% and should be used with caution</t>
        </r>
      </text>
    </comment>
    <comment ref="H150" authorId="0">
      <text>
        <r>
          <rPr>
            <sz val="8"/>
            <color indexed="81"/>
            <rFont val="Tahoma"/>
            <family val="2"/>
          </rPr>
          <t>estimate has a relative standard error of 25% to 50% and should be used with caution</t>
        </r>
      </text>
    </comment>
    <comment ref="I150" authorId="0">
      <text>
        <r>
          <rPr>
            <sz val="8"/>
            <color indexed="81"/>
            <rFont val="Tahoma"/>
            <family val="2"/>
          </rPr>
          <t>estimate has a relative standard error of 25% to 50% and should be used with caution</t>
        </r>
      </text>
    </comment>
    <comment ref="J150" authorId="0">
      <text>
        <r>
          <rPr>
            <sz val="8"/>
            <color indexed="81"/>
            <rFont val="Tahoma"/>
            <family val="2"/>
          </rPr>
          <t>estimate has a relative standard error of 25% to 50% and should be used with caution</t>
        </r>
      </text>
    </comment>
    <comment ref="K150" authorId="0">
      <text>
        <r>
          <rPr>
            <sz val="8"/>
            <color indexed="81"/>
            <rFont val="Tahoma"/>
            <family val="2"/>
          </rPr>
          <t>estimate has a relative standard error of 25% to 50% and should be used with caution</t>
        </r>
      </text>
    </comment>
    <comment ref="L150" authorId="0">
      <text>
        <r>
          <rPr>
            <sz val="8"/>
            <color indexed="81"/>
            <rFont val="Tahoma"/>
            <family val="2"/>
          </rPr>
          <t>estimate has a relative standard error of 25% to 50% and should be used with caution</t>
        </r>
      </text>
    </comment>
    <comment ref="M150" authorId="2">
      <text>
        <r>
          <rPr>
            <sz val="9"/>
            <color indexed="81"/>
            <rFont val="Tahoma"/>
            <family val="2"/>
          </rPr>
          <t xml:space="preserve">not available for publication but included in totals where applicable, unless otherwise indicated
</t>
        </r>
      </text>
    </comment>
    <comment ref="N150" authorId="0">
      <text>
        <r>
          <rPr>
            <sz val="8"/>
            <color indexed="81"/>
            <rFont val="Tahoma"/>
            <family val="2"/>
          </rPr>
          <t>estimate has a relative standard error of 25% to 50% and should be used with caution</t>
        </r>
      </text>
    </comment>
    <comment ref="O150" authorId="2">
      <text>
        <r>
          <rPr>
            <sz val="9"/>
            <color indexed="81"/>
            <rFont val="Tahoma"/>
            <family val="2"/>
          </rPr>
          <t xml:space="preserve">not available for publication but included in totals where applicable, unless otherwise indicated
</t>
        </r>
      </text>
    </comment>
    <comment ref="P150" authorId="1">
      <text>
        <r>
          <rPr>
            <sz val="8"/>
            <color indexed="81"/>
            <rFont val="Tahoma"/>
            <family val="2"/>
          </rPr>
          <t>estimate has a relative standard error of 25% to 50% and should be used with caution</t>
        </r>
      </text>
    </comment>
    <comment ref="D151" authorId="2">
      <text>
        <r>
          <rPr>
            <sz val="9"/>
            <color indexed="81"/>
            <rFont val="Tahoma"/>
            <family val="2"/>
          </rPr>
          <t xml:space="preserve">not available for publication but included in totals where applicable, unless otherwise indicated
</t>
        </r>
      </text>
    </comment>
    <comment ref="E151" authorId="2">
      <text>
        <r>
          <rPr>
            <sz val="9"/>
            <color indexed="81"/>
            <rFont val="Tahoma"/>
            <family val="2"/>
          </rPr>
          <t xml:space="preserve">not available for publication but included in totals where applicable, unless otherwise indicated
</t>
        </r>
      </text>
    </comment>
    <comment ref="F151" authorId="2">
      <text>
        <r>
          <rPr>
            <sz val="9"/>
            <color indexed="81"/>
            <rFont val="Tahoma"/>
            <family val="2"/>
          </rPr>
          <t xml:space="preserve">not available for publication but included in totals where applicable, unless otherwise indicated
</t>
        </r>
      </text>
    </comment>
    <comment ref="G151" authorId="2">
      <text>
        <r>
          <rPr>
            <sz val="9"/>
            <color indexed="81"/>
            <rFont val="Tahoma"/>
            <family val="2"/>
          </rPr>
          <t xml:space="preserve">not available for publication but included in totals where applicable, unless otherwise indicated
</t>
        </r>
      </text>
    </comment>
    <comment ref="H151" authorId="0">
      <text>
        <r>
          <rPr>
            <sz val="8"/>
            <color indexed="81"/>
            <rFont val="Tahoma"/>
            <family val="2"/>
          </rPr>
          <t>estimate has a relative standard error of 25% to 50% and should be used with caution</t>
        </r>
      </text>
    </comment>
    <comment ref="I151" authorId="0">
      <text>
        <r>
          <rPr>
            <sz val="8"/>
            <color indexed="81"/>
            <rFont val="Tahoma"/>
            <family val="2"/>
          </rPr>
          <t>estimate has a relative standard error of 25% to 50% and should be used with caution</t>
        </r>
      </text>
    </comment>
    <comment ref="J151" authorId="0">
      <text>
        <r>
          <rPr>
            <sz val="8"/>
            <color indexed="81"/>
            <rFont val="Tahoma"/>
            <family val="2"/>
          </rPr>
          <t>estimate has a relative standard error of 25% to 50% and should be used with caution</t>
        </r>
      </text>
    </comment>
    <comment ref="K151" authorId="0">
      <text>
        <r>
          <rPr>
            <sz val="8"/>
            <color indexed="81"/>
            <rFont val="Tahoma"/>
            <family val="2"/>
          </rPr>
          <t>estimate has a relative standard error of 25% to 50% and should be used with caution</t>
        </r>
      </text>
    </comment>
    <comment ref="L151" authorId="0">
      <text>
        <r>
          <rPr>
            <sz val="8"/>
            <color indexed="81"/>
            <rFont val="Tahoma"/>
            <family val="2"/>
          </rPr>
          <t>estimate has a relative standard error greater than 50% and is considered too unreliable for general use</t>
        </r>
      </text>
    </comment>
    <comment ref="M151" authorId="2">
      <text>
        <r>
          <rPr>
            <sz val="9"/>
            <color indexed="81"/>
            <rFont val="Tahoma"/>
            <family val="2"/>
          </rPr>
          <t xml:space="preserve">not available for publication but included in totals where applicable, unless otherwise indicated
</t>
        </r>
      </text>
    </comment>
    <comment ref="N151" authorId="0">
      <text>
        <r>
          <rPr>
            <sz val="8"/>
            <color indexed="81"/>
            <rFont val="Tahoma"/>
            <family val="2"/>
          </rPr>
          <t>estimate has a relative standard error of 25% to 50% and should be used with caution</t>
        </r>
      </text>
    </comment>
    <comment ref="O151" authorId="2">
      <text>
        <r>
          <rPr>
            <sz val="9"/>
            <color indexed="81"/>
            <rFont val="Tahoma"/>
            <family val="2"/>
          </rPr>
          <t xml:space="preserve">not available for publication but included in totals where applicable, unless otherwise indicated
</t>
        </r>
      </text>
    </comment>
    <comment ref="P151" authorId="1">
      <text>
        <r>
          <rPr>
            <sz val="8"/>
            <color indexed="81"/>
            <rFont val="Tahoma"/>
            <family val="2"/>
          </rPr>
          <t>estimate has a relative standard error of 25% to 50% and should be used with caution</t>
        </r>
      </text>
    </comment>
    <comment ref="E157" authorId="0">
      <text>
        <r>
          <rPr>
            <sz val="8"/>
            <color indexed="81"/>
            <rFont val="Tahoma"/>
            <family val="2"/>
          </rPr>
          <t>estimate has a relative standard error of 25% to 50% and should be used with caution</t>
        </r>
      </text>
    </comment>
    <comment ref="F157" authorId="0">
      <text>
        <r>
          <rPr>
            <sz val="8"/>
            <color indexed="81"/>
            <rFont val="Tahoma"/>
            <family val="2"/>
          </rPr>
          <t>estimate has a relative standard error of 25% to 50% and should be used with caution</t>
        </r>
      </text>
    </comment>
    <comment ref="D159" authorId="0">
      <text>
        <r>
          <rPr>
            <sz val="8"/>
            <color indexed="81"/>
            <rFont val="Tahoma"/>
            <family val="2"/>
          </rPr>
          <t>estimate has a relative standard error of 25% to 50% and should be used with caution</t>
        </r>
      </text>
    </comment>
    <comment ref="E159" authorId="2">
      <text>
        <r>
          <rPr>
            <sz val="9"/>
            <color indexed="81"/>
            <rFont val="Tahoma"/>
            <family val="2"/>
          </rPr>
          <t xml:space="preserve">not available for publication but included in totals where applicable, unless otherwise indicated
</t>
        </r>
      </text>
    </comment>
    <comment ref="F159" authorId="2">
      <text>
        <r>
          <rPr>
            <sz val="9"/>
            <color indexed="81"/>
            <rFont val="Tahoma"/>
            <family val="2"/>
          </rPr>
          <t xml:space="preserve">not available for publication but included in totals where applicable, unless otherwise indicated
</t>
        </r>
      </text>
    </comment>
    <comment ref="G159" authorId="2">
      <text>
        <r>
          <rPr>
            <sz val="9"/>
            <color indexed="81"/>
            <rFont val="Tahoma"/>
            <family val="2"/>
          </rPr>
          <t xml:space="preserve">not available for publication but included in totals where applicable, unless otherwise indicated
</t>
        </r>
      </text>
    </comment>
    <comment ref="H159" authorId="0">
      <text>
        <r>
          <rPr>
            <sz val="8"/>
            <color indexed="81"/>
            <rFont val="Tahoma"/>
            <family val="2"/>
          </rPr>
          <t>estimate has a relative standard error of 25% to 50% and should be used with caution</t>
        </r>
      </text>
    </comment>
    <comment ref="L159" authorId="0">
      <text>
        <r>
          <rPr>
            <sz val="8"/>
            <color indexed="81"/>
            <rFont val="Tahoma"/>
            <family val="2"/>
          </rPr>
          <t>estimate has a relative standard error of 25% to 50% and should be used with caution</t>
        </r>
      </text>
    </comment>
    <comment ref="O159" authorId="2">
      <text>
        <r>
          <rPr>
            <sz val="9"/>
            <color indexed="81"/>
            <rFont val="Tahoma"/>
            <family val="2"/>
          </rPr>
          <t xml:space="preserve">not available for publication but included in totals where applicable, unless otherwise indicated
</t>
        </r>
      </text>
    </comment>
    <comment ref="D160" authorId="2">
      <text>
        <r>
          <rPr>
            <sz val="9"/>
            <color indexed="81"/>
            <rFont val="Tahoma"/>
            <family val="2"/>
          </rPr>
          <t xml:space="preserve">not available for publication but included in totals where applicable, unless otherwise indicated
</t>
        </r>
      </text>
    </comment>
    <comment ref="E160" authorId="2">
      <text>
        <r>
          <rPr>
            <sz val="9"/>
            <color indexed="81"/>
            <rFont val="Tahoma"/>
            <family val="2"/>
          </rPr>
          <t xml:space="preserve">not available for publication but included in totals where applicable, unless otherwise indicated
</t>
        </r>
      </text>
    </comment>
    <comment ref="F160" authorId="0">
      <text>
        <r>
          <rPr>
            <sz val="8"/>
            <color indexed="81"/>
            <rFont val="Tahoma"/>
            <family val="2"/>
          </rPr>
          <t>estimate has a relative standard error greater than 50% and is considered too unreliable for general use</t>
        </r>
      </text>
    </comment>
    <comment ref="G160" authorId="0">
      <text>
        <r>
          <rPr>
            <sz val="8"/>
            <color indexed="81"/>
            <rFont val="Tahoma"/>
            <family val="2"/>
          </rPr>
          <t>estimate has a relative standard error of 25% to 50% and should be used with caution</t>
        </r>
      </text>
    </comment>
    <comment ref="H160" authorId="0">
      <text>
        <r>
          <rPr>
            <sz val="8"/>
            <color indexed="81"/>
            <rFont val="Tahoma"/>
            <family val="2"/>
          </rPr>
          <t>estimate has a relative standard error of 25% to 50% and should be used with caution</t>
        </r>
      </text>
    </comment>
    <comment ref="J160" authorId="0">
      <text>
        <r>
          <rPr>
            <sz val="8"/>
            <color indexed="81"/>
            <rFont val="Tahoma"/>
            <family val="2"/>
          </rPr>
          <t>estimate has a relative standard error of 25% to 50% and should be used with caution</t>
        </r>
      </text>
    </comment>
    <comment ref="O160" authorId="2">
      <text>
        <r>
          <rPr>
            <sz val="9"/>
            <color indexed="81"/>
            <rFont val="Tahoma"/>
            <family val="2"/>
          </rPr>
          <t xml:space="preserve">not available for publication but included in totals where applicable, unless otherwise indicated
</t>
        </r>
      </text>
    </comment>
    <comment ref="D161" authorId="0">
      <text>
        <r>
          <rPr>
            <sz val="8"/>
            <color indexed="81"/>
            <rFont val="Tahoma"/>
            <family val="2"/>
          </rPr>
          <t>estimate has a relative standard error greater than 50% and is considered too unreliable for general use</t>
        </r>
      </text>
    </comment>
    <comment ref="E161" authorId="0">
      <text>
        <r>
          <rPr>
            <sz val="8"/>
            <color indexed="81"/>
            <rFont val="Tahoma"/>
            <family val="2"/>
          </rPr>
          <t>estimate has a relative standard error of 25% to 50% and should be used with caution</t>
        </r>
      </text>
    </comment>
    <comment ref="F161" authorId="0">
      <text>
        <r>
          <rPr>
            <sz val="8"/>
            <color indexed="81"/>
            <rFont val="Tahoma"/>
            <family val="2"/>
          </rPr>
          <t>estimate has a relative standard error greater than 50% and is considered too unreliable for general use</t>
        </r>
      </text>
    </comment>
    <comment ref="G161" authorId="0">
      <text>
        <r>
          <rPr>
            <sz val="8"/>
            <color indexed="81"/>
            <rFont val="Tahoma"/>
            <family val="2"/>
          </rPr>
          <t>estimate has a relative standard error of 25% to 50% and should be used with caution</t>
        </r>
      </text>
    </comment>
    <comment ref="H161" authorId="0">
      <text>
        <r>
          <rPr>
            <sz val="8"/>
            <color indexed="81"/>
            <rFont val="Tahoma"/>
            <family val="2"/>
          </rPr>
          <t>estimate has a relative standard error of 25% to 50% and should be used with caution</t>
        </r>
      </text>
    </comment>
    <comment ref="I161" authorId="0">
      <text>
        <r>
          <rPr>
            <sz val="8"/>
            <color indexed="81"/>
            <rFont val="Tahoma"/>
            <family val="2"/>
          </rPr>
          <t>estimate has a relative standard error of 25% to 50% and should be used with caution</t>
        </r>
      </text>
    </comment>
    <comment ref="J161" authorId="0">
      <text>
        <r>
          <rPr>
            <sz val="8"/>
            <color indexed="81"/>
            <rFont val="Tahoma"/>
            <family val="2"/>
          </rPr>
          <t>estimate has a relative standard error of 25% to 50% and should be used with caution</t>
        </r>
      </text>
    </comment>
    <comment ref="M161" authorId="2">
      <text>
        <r>
          <rPr>
            <sz val="9"/>
            <color indexed="81"/>
            <rFont val="Tahoma"/>
            <family val="2"/>
          </rPr>
          <t xml:space="preserve">not available for publication but included in totals where applicable, unless otherwise indicated
</t>
        </r>
      </text>
    </comment>
    <comment ref="O161" authorId="2">
      <text>
        <r>
          <rPr>
            <sz val="9"/>
            <color indexed="81"/>
            <rFont val="Tahoma"/>
            <family val="2"/>
          </rPr>
          <t xml:space="preserve">not available for publication but included in totals where applicable, unless otherwise indicated
</t>
        </r>
      </text>
    </comment>
    <comment ref="P161" authorId="1">
      <text>
        <r>
          <rPr>
            <sz val="8"/>
            <color indexed="81"/>
            <rFont val="Tahoma"/>
            <family val="2"/>
          </rPr>
          <t>estimate has a relative standard error of 25% to 50% and should be used with caution</t>
        </r>
      </text>
    </comment>
    <comment ref="D162" authorId="2">
      <text>
        <r>
          <rPr>
            <sz val="9"/>
            <color indexed="81"/>
            <rFont val="Tahoma"/>
            <family val="2"/>
          </rPr>
          <t xml:space="preserve">not available for publication but included in totals where applicable, unless otherwise indicated
</t>
        </r>
      </text>
    </comment>
    <comment ref="E162" authorId="2">
      <text>
        <r>
          <rPr>
            <sz val="9"/>
            <color indexed="81"/>
            <rFont val="Tahoma"/>
            <family val="2"/>
          </rPr>
          <t xml:space="preserve">not available for publication but included in totals where applicable, unless otherwise indicated
</t>
        </r>
      </text>
    </comment>
    <comment ref="F162" authorId="2">
      <text>
        <r>
          <rPr>
            <sz val="9"/>
            <color indexed="81"/>
            <rFont val="Tahoma"/>
            <family val="2"/>
          </rPr>
          <t xml:space="preserve">not available for publication but included in totals where applicable, unless otherwise indicated
</t>
        </r>
      </text>
    </comment>
    <comment ref="G162" authorId="2">
      <text>
        <r>
          <rPr>
            <sz val="9"/>
            <color indexed="81"/>
            <rFont val="Tahoma"/>
            <family val="2"/>
          </rPr>
          <t xml:space="preserve">not available for publication but included in totals where applicable, unless otherwise indicated
</t>
        </r>
      </text>
    </comment>
    <comment ref="H162" authorId="0">
      <text>
        <r>
          <rPr>
            <sz val="8"/>
            <color indexed="81"/>
            <rFont val="Tahoma"/>
            <family val="2"/>
          </rPr>
          <t>estimate has a relative standard error of 25% to 50% and should be used with caution</t>
        </r>
      </text>
    </comment>
    <comment ref="I162" authorId="0">
      <text>
        <r>
          <rPr>
            <sz val="8"/>
            <color indexed="81"/>
            <rFont val="Tahoma"/>
            <family val="2"/>
          </rPr>
          <t>estimate has a relative standard error of 25% to 50% and should be used with caution</t>
        </r>
      </text>
    </comment>
    <comment ref="J162" authorId="0">
      <text>
        <r>
          <rPr>
            <sz val="8"/>
            <color indexed="81"/>
            <rFont val="Tahoma"/>
            <family val="2"/>
          </rPr>
          <t>estimate has a relative standard error of 25% to 50% and should be used with caution</t>
        </r>
      </text>
    </comment>
    <comment ref="L162" authorId="0">
      <text>
        <r>
          <rPr>
            <sz val="8"/>
            <color indexed="81"/>
            <rFont val="Tahoma"/>
            <family val="2"/>
          </rPr>
          <t>estimate has a relative standard error of 25% to 50% and should be used with caution</t>
        </r>
      </text>
    </comment>
    <comment ref="M162" authorId="2">
      <text>
        <r>
          <rPr>
            <sz val="9"/>
            <color indexed="81"/>
            <rFont val="Tahoma"/>
            <family val="2"/>
          </rPr>
          <t xml:space="preserve">not available for publication but included in totals where applicable, unless otherwise indicated
</t>
        </r>
      </text>
    </comment>
    <comment ref="N162" authorId="0">
      <text>
        <r>
          <rPr>
            <sz val="8"/>
            <color indexed="81"/>
            <rFont val="Tahoma"/>
            <family val="2"/>
          </rPr>
          <t>estimate has a relative standard error of 25% to 50% and should be used with caution</t>
        </r>
      </text>
    </comment>
    <comment ref="O162" authorId="2">
      <text>
        <r>
          <rPr>
            <sz val="9"/>
            <color indexed="81"/>
            <rFont val="Tahoma"/>
            <family val="2"/>
          </rPr>
          <t xml:space="preserve">not available for publication but included in totals where applicable, unless otherwise indicated
</t>
        </r>
      </text>
    </comment>
    <comment ref="P162" authorId="1">
      <text>
        <r>
          <rPr>
            <sz val="8"/>
            <color indexed="81"/>
            <rFont val="Tahoma"/>
            <family val="2"/>
          </rPr>
          <t>estimate has a relative standard error of 25% to 50% and should be used with caution</t>
        </r>
      </text>
    </comment>
    <comment ref="H167" authorId="0">
      <text>
        <r>
          <rPr>
            <sz val="8"/>
            <color indexed="81"/>
            <rFont val="Tahoma"/>
            <family val="2"/>
          </rPr>
          <t>estimate has a relative standard error of 25% to 50% and should be used with caution</t>
        </r>
      </text>
    </comment>
    <comment ref="D170" authorId="0">
      <text>
        <r>
          <rPr>
            <sz val="8"/>
            <color indexed="81"/>
            <rFont val="Tahoma"/>
            <family val="2"/>
          </rPr>
          <t>estimate has a relative standard error of 25% to 50% and should be used with caution</t>
        </r>
      </text>
    </comment>
    <comment ref="E170" authorId="0">
      <text>
        <r>
          <rPr>
            <sz val="8"/>
            <color indexed="81"/>
            <rFont val="Tahoma"/>
            <family val="2"/>
          </rPr>
          <t>estimate has a relative standard error of 25% to 50% and should be used with caution</t>
        </r>
      </text>
    </comment>
    <comment ref="F170" authorId="0">
      <text>
        <r>
          <rPr>
            <sz val="8"/>
            <color indexed="81"/>
            <rFont val="Tahoma"/>
            <family val="2"/>
          </rPr>
          <t>estimate has a relative standard error greater than 50% and is considered too unreliable for general use</t>
        </r>
      </text>
    </comment>
    <comment ref="G170" authorId="0">
      <text>
        <r>
          <rPr>
            <sz val="8"/>
            <color indexed="81"/>
            <rFont val="Tahoma"/>
            <family val="2"/>
          </rPr>
          <t>estimate has a relative standard error of 25% to 50% and should be used with caution</t>
        </r>
      </text>
    </comment>
    <comment ref="H170" authorId="0">
      <text>
        <r>
          <rPr>
            <sz val="8"/>
            <color indexed="81"/>
            <rFont val="Tahoma"/>
            <family val="2"/>
          </rPr>
          <t>estimate has a relative standard error of 25% to 50% and should be used with caution</t>
        </r>
      </text>
    </comment>
    <comment ref="I170" authorId="0">
      <text>
        <r>
          <rPr>
            <sz val="8"/>
            <color indexed="81"/>
            <rFont val="Tahoma"/>
            <family val="2"/>
          </rPr>
          <t>estimate has a relative standard error of 25% to 50% and should be used with caution</t>
        </r>
      </text>
    </comment>
    <comment ref="J170" authorId="0">
      <text>
        <r>
          <rPr>
            <sz val="8"/>
            <color indexed="81"/>
            <rFont val="Tahoma"/>
            <family val="2"/>
          </rPr>
          <t>estimate has a relative standard error of 25% to 50% and should be used with caution</t>
        </r>
      </text>
    </comment>
    <comment ref="K170" authorId="0">
      <text>
        <r>
          <rPr>
            <sz val="8"/>
            <color indexed="81"/>
            <rFont val="Tahoma"/>
            <family val="2"/>
          </rPr>
          <t>estimate has a relative standard error of 25% to 50% and should be used with caution</t>
        </r>
      </text>
    </comment>
    <comment ref="L170" authorId="0">
      <text>
        <r>
          <rPr>
            <sz val="8"/>
            <color indexed="81"/>
            <rFont val="Tahoma"/>
            <family val="2"/>
          </rPr>
          <t>estimate has a relative standard error of 25% to 50% and should be used with caution</t>
        </r>
      </text>
    </comment>
    <comment ref="M170" authorId="0">
      <text>
        <r>
          <rPr>
            <sz val="8"/>
            <color indexed="81"/>
            <rFont val="Tahoma"/>
            <family val="2"/>
          </rPr>
          <t>estimate has a relative standard error of 25% to 50% and should be used with caution</t>
        </r>
      </text>
    </comment>
    <comment ref="N170" authorId="0">
      <text>
        <r>
          <rPr>
            <sz val="8"/>
            <color indexed="81"/>
            <rFont val="Tahoma"/>
            <family val="2"/>
          </rPr>
          <t>estimate has a relative standard error of 25% to 50% and should be used with caution</t>
        </r>
      </text>
    </comment>
    <comment ref="O170" authorId="0">
      <text>
        <r>
          <rPr>
            <sz val="8"/>
            <color indexed="81"/>
            <rFont val="Tahoma"/>
            <family val="2"/>
          </rPr>
          <t>estimate has a relative standard error of 25% to 50% and should be used with caution</t>
        </r>
      </text>
    </comment>
    <comment ref="P170" authorId="1">
      <text>
        <r>
          <rPr>
            <sz val="8"/>
            <color indexed="81"/>
            <rFont val="Tahoma"/>
            <family val="2"/>
          </rPr>
          <t>estimate has a relative standard error of 25% to 50% and should be used with caution</t>
        </r>
      </text>
    </comment>
    <comment ref="D171" authorId="0">
      <text>
        <r>
          <rPr>
            <sz val="8"/>
            <color indexed="81"/>
            <rFont val="Tahoma"/>
            <family val="2"/>
          </rPr>
          <t>estimate has a relative standard error of 25% to 50% and should be used with caution</t>
        </r>
      </text>
    </comment>
    <comment ref="E171" authorId="0">
      <text>
        <r>
          <rPr>
            <sz val="8"/>
            <color indexed="81"/>
            <rFont val="Tahoma"/>
            <family val="2"/>
          </rPr>
          <t>estimate has a relative standard error of 25% to 50% and should be used with caution</t>
        </r>
      </text>
    </comment>
    <comment ref="F171" authorId="0">
      <text>
        <r>
          <rPr>
            <sz val="8"/>
            <color indexed="81"/>
            <rFont val="Tahoma"/>
            <family val="2"/>
          </rPr>
          <t>estimate has a relative standard error of 25% to 50% and should be used with caution</t>
        </r>
      </text>
    </comment>
    <comment ref="G171" authorId="0">
      <text>
        <r>
          <rPr>
            <sz val="8"/>
            <color indexed="81"/>
            <rFont val="Tahoma"/>
            <family val="2"/>
          </rPr>
          <t>estimate has a relative standard error of 25% to 50% and should be used with caution</t>
        </r>
      </text>
    </comment>
    <comment ref="H171" authorId="0">
      <text>
        <r>
          <rPr>
            <sz val="8"/>
            <color indexed="81"/>
            <rFont val="Tahoma"/>
            <family val="2"/>
          </rPr>
          <t>estimate has a relative standard error of 25% to 50% and should be used with caution</t>
        </r>
      </text>
    </comment>
    <comment ref="I171" authorId="0">
      <text>
        <r>
          <rPr>
            <sz val="8"/>
            <color indexed="81"/>
            <rFont val="Tahoma"/>
            <family val="2"/>
          </rPr>
          <t>estimate has a relative standard error of 25% to 50% and should be used with caution</t>
        </r>
      </text>
    </comment>
    <comment ref="L171" authorId="0">
      <text>
        <r>
          <rPr>
            <sz val="8"/>
            <color indexed="81"/>
            <rFont val="Tahoma"/>
            <family val="2"/>
          </rPr>
          <t>estimate has a relative standard error of 25% to 50% and should be used with caution</t>
        </r>
      </text>
    </comment>
    <comment ref="M171" authorId="0">
      <text>
        <r>
          <rPr>
            <sz val="8"/>
            <color indexed="81"/>
            <rFont val="Tahoma"/>
            <family val="2"/>
          </rPr>
          <t>estimate has a relative standard error of 25% to 50% and should be used with caution</t>
        </r>
      </text>
    </comment>
    <comment ref="N171" authorId="0">
      <text>
        <r>
          <rPr>
            <sz val="8"/>
            <color indexed="81"/>
            <rFont val="Tahoma"/>
            <family val="2"/>
          </rPr>
          <t>estimate has a relative standard error of 25% to 50% and should be used with caution</t>
        </r>
      </text>
    </comment>
    <comment ref="O171" authorId="0">
      <text>
        <r>
          <rPr>
            <sz val="8"/>
            <color indexed="81"/>
            <rFont val="Tahoma"/>
            <family val="2"/>
          </rPr>
          <t>estimate has a relative standard error of 25% to 50% and should be used with caution</t>
        </r>
      </text>
    </comment>
    <comment ref="P171" authorId="1">
      <text>
        <r>
          <rPr>
            <sz val="8"/>
            <color indexed="81"/>
            <rFont val="Tahoma"/>
            <family val="2"/>
          </rPr>
          <t>estimate has a relative standard error of 25% to 50% and should be used with caution</t>
        </r>
      </text>
    </comment>
    <comment ref="D172" authorId="0">
      <text>
        <r>
          <rPr>
            <sz val="8"/>
            <color indexed="81"/>
            <rFont val="Tahoma"/>
            <family val="2"/>
          </rPr>
          <t>estimate has a relative standard error greater than 50% and is considered too unreliable for general use</t>
        </r>
      </text>
    </comment>
    <comment ref="E172" authorId="0">
      <text>
        <r>
          <rPr>
            <sz val="8"/>
            <color indexed="81"/>
            <rFont val="Tahoma"/>
            <family val="2"/>
          </rPr>
          <t>estimate has a relative standard error greater than 50% and is considered too unreliable for general use</t>
        </r>
      </text>
    </comment>
    <comment ref="F172" authorId="2">
      <text>
        <r>
          <rPr>
            <sz val="9"/>
            <color indexed="81"/>
            <rFont val="Tahoma"/>
            <family val="2"/>
          </rPr>
          <t xml:space="preserve">not available for publication but included in totals where applicable, unless otherwise indicated
</t>
        </r>
      </text>
    </comment>
    <comment ref="G172" authorId="0">
      <text>
        <r>
          <rPr>
            <sz val="8"/>
            <color indexed="81"/>
            <rFont val="Tahoma"/>
            <family val="2"/>
          </rPr>
          <t>estimate has a relative standard error greater than 50% and is considered too unreliable for general use</t>
        </r>
      </text>
    </comment>
    <comment ref="H172" authorId="0">
      <text>
        <r>
          <rPr>
            <sz val="8"/>
            <color indexed="81"/>
            <rFont val="Tahoma"/>
            <family val="2"/>
          </rPr>
          <t>estimate has a relative standard error greater than 50% and is considered too unreliable for general use</t>
        </r>
      </text>
    </comment>
    <comment ref="I172" authorId="2">
      <text>
        <r>
          <rPr>
            <sz val="9"/>
            <color indexed="81"/>
            <rFont val="Tahoma"/>
            <family val="2"/>
          </rPr>
          <t xml:space="preserve">not available for publication but included in totals where applicable, unless otherwise indicated
</t>
        </r>
      </text>
    </comment>
    <comment ref="J172" authorId="0">
      <text>
        <r>
          <rPr>
            <sz val="8"/>
            <color indexed="81"/>
            <rFont val="Tahoma"/>
            <family val="2"/>
          </rPr>
          <t>estimate has a relative standard error of 25% to 50% and should be used with caution</t>
        </r>
      </text>
    </comment>
    <comment ref="K172" authorId="2">
      <text>
        <r>
          <rPr>
            <sz val="9"/>
            <color indexed="81"/>
            <rFont val="Tahoma"/>
            <family val="2"/>
          </rPr>
          <t xml:space="preserve">not available for publication but included in totals where applicable, unless otherwise indicated
</t>
        </r>
      </text>
    </comment>
    <comment ref="L172" authorId="0">
      <text>
        <r>
          <rPr>
            <sz val="8"/>
            <color indexed="81"/>
            <rFont val="Tahoma"/>
            <family val="2"/>
          </rPr>
          <t>estimate has a relative standard error greater than 50% and is considered too unreliable for general use</t>
        </r>
      </text>
    </comment>
    <comment ref="M172" authorId="2">
      <text>
        <r>
          <rPr>
            <sz val="9"/>
            <color indexed="81"/>
            <rFont val="Tahoma"/>
            <family val="2"/>
          </rPr>
          <t xml:space="preserve">not available for publication but included in totals where applicable, unless otherwise indicated
</t>
        </r>
      </text>
    </comment>
    <comment ref="N172" authorId="0">
      <text>
        <r>
          <rPr>
            <sz val="8"/>
            <color indexed="81"/>
            <rFont val="Tahoma"/>
            <family val="2"/>
          </rPr>
          <t>estimate has a relative standard error of 25% to 50% and should be used with caution</t>
        </r>
      </text>
    </comment>
    <comment ref="O172" authorId="2">
      <text>
        <r>
          <rPr>
            <sz val="9"/>
            <color indexed="81"/>
            <rFont val="Tahoma"/>
            <family val="2"/>
          </rPr>
          <t xml:space="preserve">not available for publication but included in totals where applicable, unless otherwise indicated
</t>
        </r>
      </text>
    </comment>
    <comment ref="P172" authorId="1">
      <text>
        <r>
          <rPr>
            <sz val="8"/>
            <color indexed="81"/>
            <rFont val="Tahoma"/>
            <family val="2"/>
          </rPr>
          <t>estimate has a relative standard error of 25% to 50% and should be used with caution</t>
        </r>
      </text>
    </comment>
    <comment ref="D173" authorId="0">
      <text>
        <r>
          <rPr>
            <sz val="8"/>
            <color indexed="81"/>
            <rFont val="Tahoma"/>
            <family val="2"/>
          </rPr>
          <t>estimate has a relative standard error greater than 50% and is considered too unreliable for general use</t>
        </r>
      </text>
    </comment>
    <comment ref="E173" authorId="0">
      <text>
        <r>
          <rPr>
            <sz val="8"/>
            <color indexed="81"/>
            <rFont val="Tahoma"/>
            <family val="2"/>
          </rPr>
          <t>estimate has a relative standard error of 25% to 50% and should be used with caution</t>
        </r>
      </text>
    </comment>
    <comment ref="F173" authorId="0">
      <text>
        <r>
          <rPr>
            <sz val="8"/>
            <color indexed="81"/>
            <rFont val="Tahoma"/>
            <family val="2"/>
          </rPr>
          <t>estimate has a relative standard error of 25% to 50% and should be used with caution</t>
        </r>
      </text>
    </comment>
    <comment ref="G173" authorId="0">
      <text>
        <r>
          <rPr>
            <sz val="8"/>
            <color indexed="81"/>
            <rFont val="Tahoma"/>
            <family val="2"/>
          </rPr>
          <t>estimate has a relative standard error greater than 50% and is considered too unreliable for general use</t>
        </r>
      </text>
    </comment>
    <comment ref="H173" authorId="2">
      <text>
        <r>
          <rPr>
            <sz val="9"/>
            <color indexed="81"/>
            <rFont val="Tahoma"/>
            <family val="2"/>
          </rPr>
          <t xml:space="preserve">not available for publication but included in totals where applicable, unless otherwise indicated
</t>
        </r>
      </text>
    </comment>
    <comment ref="I173" authorId="0">
      <text>
        <r>
          <rPr>
            <sz val="8"/>
            <color indexed="81"/>
            <rFont val="Tahoma"/>
            <family val="2"/>
          </rPr>
          <t>estimate has a relative standard error of 25% to 50% and should be used with caution</t>
        </r>
      </text>
    </comment>
    <comment ref="J173" authorId="0">
      <text>
        <r>
          <rPr>
            <sz val="8"/>
            <color indexed="81"/>
            <rFont val="Tahoma"/>
            <family val="2"/>
          </rPr>
          <t>estimate has a relative standard error of 25% to 50% and should be used with caution</t>
        </r>
      </text>
    </comment>
    <comment ref="K173" authorId="0">
      <text>
        <r>
          <rPr>
            <sz val="8"/>
            <color indexed="81"/>
            <rFont val="Tahoma"/>
            <family val="2"/>
          </rPr>
          <t>estimate has a relative standard error of 25% to 50% and should be used with caution</t>
        </r>
      </text>
    </comment>
    <comment ref="L173" authorId="2">
      <text>
        <r>
          <rPr>
            <sz val="9"/>
            <color indexed="81"/>
            <rFont val="Tahoma"/>
            <family val="2"/>
          </rPr>
          <t xml:space="preserve">not available for publication but included in totals where applicable, unless otherwise indicated
</t>
        </r>
      </text>
    </comment>
    <comment ref="M173" authorId="2">
      <text>
        <r>
          <rPr>
            <sz val="9"/>
            <color indexed="81"/>
            <rFont val="Tahoma"/>
            <family val="2"/>
          </rPr>
          <t xml:space="preserve">not available for publication but included in totals where applicable, unless otherwise indicated
</t>
        </r>
      </text>
    </comment>
    <comment ref="N173" authorId="2">
      <text>
        <r>
          <rPr>
            <sz val="9"/>
            <color indexed="81"/>
            <rFont val="Tahoma"/>
            <family val="2"/>
          </rPr>
          <t xml:space="preserve">not available for publication but included in totals where applicable, unless otherwise indicated
</t>
        </r>
      </text>
    </comment>
    <comment ref="O173" authorId="2">
      <text>
        <r>
          <rPr>
            <sz val="9"/>
            <color indexed="81"/>
            <rFont val="Tahoma"/>
            <family val="2"/>
          </rPr>
          <t xml:space="preserve">not available for publication but included in totals where applicable, unless otherwise indicated
</t>
        </r>
      </text>
    </comment>
    <comment ref="P173" authorId="1">
      <text>
        <r>
          <rPr>
            <sz val="8"/>
            <color indexed="81"/>
            <rFont val="Tahoma"/>
            <family val="2"/>
          </rPr>
          <t>estimate has a relative standard error of 25% to 50% and should be used with caution</t>
        </r>
      </text>
    </comment>
    <comment ref="D174" authorId="2">
      <text>
        <r>
          <rPr>
            <sz val="9"/>
            <color indexed="81"/>
            <rFont val="Tahoma"/>
            <family val="2"/>
          </rPr>
          <t xml:space="preserve">not available for publication but included in totals where applicable, unless otherwise indicated
</t>
        </r>
      </text>
    </comment>
    <comment ref="E174" authorId="2">
      <text>
        <r>
          <rPr>
            <sz val="9"/>
            <color indexed="81"/>
            <rFont val="Tahoma"/>
            <family val="2"/>
          </rPr>
          <t xml:space="preserve">not available for publication but included in totals where applicable, unless otherwise indicated
</t>
        </r>
      </text>
    </comment>
    <comment ref="F174" authorId="2">
      <text>
        <r>
          <rPr>
            <sz val="9"/>
            <color indexed="81"/>
            <rFont val="Tahoma"/>
            <family val="2"/>
          </rPr>
          <t xml:space="preserve">not available for publication but included in totals where applicable, unless otherwise indicated
</t>
        </r>
      </text>
    </comment>
    <comment ref="G174" authorId="0">
      <text>
        <r>
          <rPr>
            <sz val="8"/>
            <color indexed="81"/>
            <rFont val="Tahoma"/>
            <family val="2"/>
          </rPr>
          <t>estimate has a relative standard error greater than 50% and is considered too unreliable for general use</t>
        </r>
      </text>
    </comment>
    <comment ref="H174" authorId="0">
      <text>
        <r>
          <rPr>
            <sz val="8"/>
            <color indexed="81"/>
            <rFont val="Tahoma"/>
            <family val="2"/>
          </rPr>
          <t>estimate has a relative standard error of 25% to 50% and should be used with caution</t>
        </r>
      </text>
    </comment>
    <comment ref="I174" authorId="2">
      <text>
        <r>
          <rPr>
            <sz val="9"/>
            <color indexed="81"/>
            <rFont val="Tahoma"/>
            <family val="2"/>
          </rPr>
          <t xml:space="preserve">not available for publication but included in totals where applicable, unless otherwise indicated
</t>
        </r>
      </text>
    </comment>
    <comment ref="J174" authorId="0">
      <text>
        <r>
          <rPr>
            <sz val="8"/>
            <color indexed="81"/>
            <rFont val="Tahoma"/>
            <family val="2"/>
          </rPr>
          <t>estimate has a relative standard error of 25% to 50% and should be used with caution</t>
        </r>
      </text>
    </comment>
    <comment ref="K174" authorId="2">
      <text>
        <r>
          <rPr>
            <sz val="9"/>
            <color indexed="81"/>
            <rFont val="Tahoma"/>
            <family val="2"/>
          </rPr>
          <t xml:space="preserve">not available for publication but included in totals where applicable, unless otherwise indicated
</t>
        </r>
      </text>
    </comment>
    <comment ref="L174" authorId="2">
      <text>
        <r>
          <rPr>
            <sz val="9"/>
            <color indexed="81"/>
            <rFont val="Tahoma"/>
            <family val="2"/>
          </rPr>
          <t xml:space="preserve">not available for publication but included in totals where applicable, unless otherwise indicated
</t>
        </r>
      </text>
    </comment>
    <comment ref="M174" authorId="2">
      <text>
        <r>
          <rPr>
            <sz val="9"/>
            <color indexed="81"/>
            <rFont val="Tahoma"/>
            <family val="2"/>
          </rPr>
          <t xml:space="preserve">not available for publication but included in totals where applicable, unless otherwise indicated
</t>
        </r>
      </text>
    </comment>
    <comment ref="N174" authorId="3">
      <text>
        <r>
          <rPr>
            <b/>
            <sz val="8"/>
            <color indexed="81"/>
            <rFont val="Tahoma"/>
            <family val="2"/>
          </rPr>
          <t>estimate has a relative standard error greater than 50% and is considered too unreliable for general use</t>
        </r>
      </text>
    </comment>
    <comment ref="P174" authorId="2">
      <text>
        <r>
          <rPr>
            <sz val="9"/>
            <color indexed="81"/>
            <rFont val="Tahoma"/>
            <family val="2"/>
          </rPr>
          <t xml:space="preserve">not available for publication but included in totals where applicable, unless otherwise indicated
</t>
        </r>
      </text>
    </comment>
    <comment ref="D175" authorId="2">
      <text>
        <r>
          <rPr>
            <sz val="9"/>
            <color indexed="81"/>
            <rFont val="Tahoma"/>
            <family val="2"/>
          </rPr>
          <t xml:space="preserve">not available for publication but included in totals where applicable, unless otherwise indicated
</t>
        </r>
      </text>
    </comment>
    <comment ref="E175" authorId="2">
      <text>
        <r>
          <rPr>
            <sz val="9"/>
            <color indexed="81"/>
            <rFont val="Tahoma"/>
            <family val="2"/>
          </rPr>
          <t xml:space="preserve">not available for publication but included in totals where applicable, unless otherwise indicated
</t>
        </r>
      </text>
    </comment>
    <comment ref="F175" authorId="0">
      <text>
        <r>
          <rPr>
            <sz val="8"/>
            <color indexed="81"/>
            <rFont val="Tahoma"/>
            <family val="2"/>
          </rPr>
          <t>estimate has a relative standard error of 25% to 50% and should be used with caution</t>
        </r>
      </text>
    </comment>
    <comment ref="G175" authorId="0">
      <text>
        <r>
          <rPr>
            <sz val="8"/>
            <color indexed="81"/>
            <rFont val="Tahoma"/>
            <family val="2"/>
          </rPr>
          <t>estimate has a relative standard error greater than 50% and is considered too unreliable for general use</t>
        </r>
      </text>
    </comment>
    <comment ref="H175" authorId="2">
      <text>
        <r>
          <rPr>
            <sz val="9"/>
            <color indexed="81"/>
            <rFont val="Tahoma"/>
            <family val="2"/>
          </rPr>
          <t xml:space="preserve">not available for publication but included in totals where applicable, unless otherwise indicated
</t>
        </r>
      </text>
    </comment>
    <comment ref="I175" authorId="0">
      <text>
        <r>
          <rPr>
            <sz val="8"/>
            <color indexed="81"/>
            <rFont val="Tahoma"/>
            <family val="2"/>
          </rPr>
          <t>estimate has a relative standard error of 25% to 50% and should be used with caution</t>
        </r>
      </text>
    </comment>
    <comment ref="J175" authorId="0">
      <text>
        <r>
          <rPr>
            <sz val="8"/>
            <color indexed="81"/>
            <rFont val="Tahoma"/>
            <family val="2"/>
          </rPr>
          <t>estimate has a relative standard error of 25% to 50% and should be used with caution</t>
        </r>
      </text>
    </comment>
    <comment ref="K175" authorId="0">
      <text>
        <r>
          <rPr>
            <sz val="8"/>
            <color indexed="81"/>
            <rFont val="Tahoma"/>
            <family val="2"/>
          </rPr>
          <t>estimate has a relative standard error of 25% to 50% and should be used with caution</t>
        </r>
      </text>
    </comment>
    <comment ref="L175" authorId="2">
      <text>
        <r>
          <rPr>
            <sz val="9"/>
            <color indexed="81"/>
            <rFont val="Tahoma"/>
            <family val="2"/>
          </rPr>
          <t xml:space="preserve">not available for publication but included in totals where applicable, unless otherwise indicated
</t>
        </r>
      </text>
    </comment>
    <comment ref="M175" authorId="2">
      <text>
        <r>
          <rPr>
            <sz val="9"/>
            <color indexed="81"/>
            <rFont val="Tahoma"/>
            <family val="2"/>
          </rPr>
          <t xml:space="preserve">not available for publication but included in totals where applicable, unless otherwise indicated
</t>
        </r>
      </text>
    </comment>
    <comment ref="N175" authorId="2">
      <text>
        <r>
          <rPr>
            <sz val="9"/>
            <color indexed="81"/>
            <rFont val="Tahoma"/>
            <family val="2"/>
          </rPr>
          <t xml:space="preserve">not available for publication but included in totals where applicable, unless otherwise indicated
</t>
        </r>
      </text>
    </comment>
    <comment ref="O175" authorId="0">
      <text>
        <r>
          <rPr>
            <sz val="8"/>
            <color indexed="81"/>
            <rFont val="Tahoma"/>
            <family val="2"/>
          </rPr>
          <t>estimate has a relative standard error of 25% to 50% and should be used with caution</t>
        </r>
      </text>
    </comment>
    <comment ref="P175" authorId="2">
      <text>
        <r>
          <rPr>
            <sz val="9"/>
            <color indexed="81"/>
            <rFont val="Tahoma"/>
            <family val="2"/>
          </rPr>
          <t xml:space="preserve">not available for publication but included in totals where applicable, unless otherwise indicated
</t>
        </r>
      </text>
    </comment>
    <comment ref="D182" authorId="0">
      <text>
        <r>
          <rPr>
            <sz val="8"/>
            <color indexed="81"/>
            <rFont val="Tahoma"/>
            <family val="2"/>
          </rPr>
          <t>estimate has a relative standard error of 25% to 50% and should be used with caution</t>
        </r>
      </text>
    </comment>
    <comment ref="E182" authorId="0">
      <text>
        <r>
          <rPr>
            <sz val="8"/>
            <color indexed="81"/>
            <rFont val="Tahoma"/>
            <family val="2"/>
          </rPr>
          <t>estimate has a relative standard error of 25% to 50% and should be used with caution</t>
        </r>
      </text>
    </comment>
    <comment ref="F182" authorId="0">
      <text>
        <r>
          <rPr>
            <sz val="8"/>
            <color indexed="81"/>
            <rFont val="Tahoma"/>
            <family val="2"/>
          </rPr>
          <t>estimate has a relative standard error of 25% to 50% and should be used with caution</t>
        </r>
      </text>
    </comment>
    <comment ref="L182" authorId="0">
      <text>
        <r>
          <rPr>
            <sz val="8"/>
            <color indexed="81"/>
            <rFont val="Tahoma"/>
            <family val="2"/>
          </rPr>
          <t>estimate has a relative standard error of 25% to 50% and should be used with caution</t>
        </r>
      </text>
    </comment>
    <comment ref="N182" authorId="0">
      <text>
        <r>
          <rPr>
            <sz val="8"/>
            <color indexed="81"/>
            <rFont val="Tahoma"/>
            <family val="2"/>
          </rPr>
          <t>estimate has a relative standard error of 25% to 50% and should be used with caution</t>
        </r>
      </text>
    </comment>
    <comment ref="D184" authorId="0">
      <text>
        <r>
          <rPr>
            <sz val="8"/>
            <color indexed="81"/>
            <rFont val="Tahoma"/>
            <family val="2"/>
          </rPr>
          <t>estimate has a relative standard error of 25% to 50% and should be used with caution</t>
        </r>
      </text>
    </comment>
    <comment ref="E184" authorId="0">
      <text>
        <r>
          <rPr>
            <sz val="8"/>
            <color indexed="81"/>
            <rFont val="Tahoma"/>
            <family val="2"/>
          </rPr>
          <t>estimate has a relative standard error greater than 50% and is considered too unreliable for general use</t>
        </r>
      </text>
    </comment>
    <comment ref="F184" authorId="2">
      <text>
        <r>
          <rPr>
            <sz val="9"/>
            <color indexed="81"/>
            <rFont val="Tahoma"/>
            <family val="2"/>
          </rPr>
          <t xml:space="preserve">not available for publication but included in totals where applicable, unless otherwise indicated
</t>
        </r>
      </text>
    </comment>
    <comment ref="G184" authorId="0">
      <text>
        <r>
          <rPr>
            <sz val="8"/>
            <color indexed="81"/>
            <rFont val="Tahoma"/>
            <family val="2"/>
          </rPr>
          <t>estimate has a relative standard error of 25% to 50% and should be used with caution</t>
        </r>
      </text>
    </comment>
    <comment ref="H184" authorId="1">
      <text>
        <r>
          <rPr>
            <sz val="8"/>
            <color indexed="81"/>
            <rFont val="Tahoma"/>
            <family val="2"/>
          </rPr>
          <t>estimate has a relative standard error greater than 50% and is considered too unreliable for general use</t>
        </r>
      </text>
    </comment>
    <comment ref="I184" authorId="2">
      <text>
        <r>
          <rPr>
            <sz val="9"/>
            <color indexed="81"/>
            <rFont val="Tahoma"/>
            <family val="2"/>
          </rPr>
          <t xml:space="preserve">not available for publication but included in totals where applicable, unless otherwise indicated
</t>
        </r>
      </text>
    </comment>
    <comment ref="J184" authorId="2">
      <text>
        <r>
          <rPr>
            <sz val="9"/>
            <color indexed="81"/>
            <rFont val="Tahoma"/>
            <family val="2"/>
          </rPr>
          <t xml:space="preserve">not available for publication but included in totals where applicable, unless otherwise indicated
</t>
        </r>
      </text>
    </comment>
    <comment ref="K184" authorId="2">
      <text>
        <r>
          <rPr>
            <sz val="9"/>
            <color indexed="81"/>
            <rFont val="Tahoma"/>
            <family val="2"/>
          </rPr>
          <t xml:space="preserve">not available for publication but included in totals where applicable, unless otherwise indicated
</t>
        </r>
      </text>
    </comment>
    <comment ref="L184" authorId="0">
      <text>
        <r>
          <rPr>
            <sz val="8"/>
            <color indexed="81"/>
            <rFont val="Tahoma"/>
            <family val="2"/>
          </rPr>
          <t>estimate has a relative standard error of 25% to 50% and should be used with caution</t>
        </r>
      </text>
    </comment>
    <comment ref="M184" authorId="2">
      <text>
        <r>
          <rPr>
            <sz val="9"/>
            <color indexed="81"/>
            <rFont val="Tahoma"/>
            <family val="2"/>
          </rPr>
          <t xml:space="preserve">not available for publication but included in totals where applicable, unless otherwise indicated
</t>
        </r>
      </text>
    </comment>
    <comment ref="P184" authorId="1">
      <text>
        <r>
          <rPr>
            <sz val="8"/>
            <color indexed="81"/>
            <rFont val="Tahoma"/>
            <family val="2"/>
          </rPr>
          <t>estimate has a relative standard error of 25% to 50% and should be used with caution</t>
        </r>
      </text>
    </comment>
    <comment ref="D185" authorId="0">
      <text>
        <r>
          <rPr>
            <sz val="8"/>
            <color indexed="81"/>
            <rFont val="Tahoma"/>
            <family val="2"/>
          </rPr>
          <t>estimate has a relative standard error of 25% to 50% and should be used with caution</t>
        </r>
      </text>
    </comment>
    <comment ref="G185" authorId="0">
      <text>
        <r>
          <rPr>
            <sz val="8"/>
            <color indexed="81"/>
            <rFont val="Tahoma"/>
            <family val="2"/>
          </rPr>
          <t>estimate has a relative standard error of 25% to 50% and should be used with caution</t>
        </r>
      </text>
    </comment>
    <comment ref="H185" authorId="2">
      <text>
        <r>
          <rPr>
            <sz val="9"/>
            <color indexed="81"/>
            <rFont val="Tahoma"/>
            <family val="2"/>
          </rPr>
          <t xml:space="preserve">not available for publication but included in totals where applicable, unless otherwise indicated
</t>
        </r>
      </text>
    </comment>
    <comment ref="L185" authorId="2">
      <text>
        <r>
          <rPr>
            <sz val="9"/>
            <color indexed="81"/>
            <rFont val="Tahoma"/>
            <family val="2"/>
          </rPr>
          <t xml:space="preserve">not available for publication but included in totals where applicable, unless otherwise indicated
</t>
        </r>
      </text>
    </comment>
    <comment ref="M185" authorId="2">
      <text>
        <r>
          <rPr>
            <sz val="9"/>
            <color indexed="81"/>
            <rFont val="Tahoma"/>
            <family val="2"/>
          </rPr>
          <t xml:space="preserve">not available for publication but included in totals where applicable, unless otherwise indicated
</t>
        </r>
      </text>
    </comment>
    <comment ref="D186" authorId="2">
      <text>
        <r>
          <rPr>
            <sz val="9"/>
            <color indexed="81"/>
            <rFont val="Tahoma"/>
            <family val="2"/>
          </rPr>
          <t xml:space="preserve">not available for publication but included in totals where applicable, unless otherwise indicated
</t>
        </r>
      </text>
    </comment>
    <comment ref="E186" authorId="2">
      <text>
        <r>
          <rPr>
            <sz val="9"/>
            <color indexed="81"/>
            <rFont val="Tahoma"/>
            <family val="2"/>
          </rPr>
          <t xml:space="preserve">not available for publication but included in totals where applicable, unless otherwise indicated
</t>
        </r>
      </text>
    </comment>
    <comment ref="F186" authorId="2">
      <text>
        <r>
          <rPr>
            <sz val="9"/>
            <color indexed="81"/>
            <rFont val="Tahoma"/>
            <family val="2"/>
          </rPr>
          <t xml:space="preserve">not available for publication but included in totals where applicable, unless otherwise indicated
</t>
        </r>
      </text>
    </comment>
    <comment ref="H186" authorId="1">
      <text>
        <r>
          <rPr>
            <sz val="8"/>
            <color indexed="81"/>
            <rFont val="Tahoma"/>
            <family val="2"/>
          </rPr>
          <t>estimate has a relative standard error of 25% to 50% and should be used with caution</t>
        </r>
      </text>
    </comment>
    <comment ref="I186" authorId="2">
      <text>
        <r>
          <rPr>
            <sz val="9"/>
            <color indexed="81"/>
            <rFont val="Tahoma"/>
            <family val="2"/>
          </rPr>
          <t xml:space="preserve">not available for publication but included in totals where applicable, unless otherwise indicated
</t>
        </r>
      </text>
    </comment>
    <comment ref="J186" authorId="0">
      <text>
        <r>
          <rPr>
            <sz val="8"/>
            <color indexed="81"/>
            <rFont val="Tahoma"/>
            <family val="2"/>
          </rPr>
          <t>estimate has a relative standard error of 25% to 50% and should be used with caution</t>
        </r>
      </text>
    </comment>
    <comment ref="K186" authorId="2">
      <text>
        <r>
          <rPr>
            <sz val="9"/>
            <color indexed="81"/>
            <rFont val="Tahoma"/>
            <family val="2"/>
          </rPr>
          <t xml:space="preserve">not available for publication but included in totals where applicable, unless otherwise indicated
</t>
        </r>
      </text>
    </comment>
    <comment ref="L186" authorId="2">
      <text>
        <r>
          <rPr>
            <sz val="9"/>
            <color indexed="81"/>
            <rFont val="Tahoma"/>
            <family val="2"/>
          </rPr>
          <t xml:space="preserve">not available for publication but included in totals where applicable, unless otherwise indicated
</t>
        </r>
      </text>
    </comment>
    <comment ref="M186" authorId="0">
      <text>
        <r>
          <rPr>
            <sz val="8"/>
            <color indexed="81"/>
            <rFont val="Tahoma"/>
            <family val="2"/>
          </rPr>
          <t>estimate has a relative standard error of 25% to 50% and should be used with caution</t>
        </r>
      </text>
    </comment>
    <comment ref="N186" authorId="0">
      <text>
        <r>
          <rPr>
            <sz val="8"/>
            <color indexed="81"/>
            <rFont val="Tahoma"/>
            <family val="2"/>
          </rPr>
          <t>estimate has a relative standard error of 25% to 50% and should be used with caution</t>
        </r>
      </text>
    </comment>
    <comment ref="O186" authorId="0">
      <text>
        <r>
          <rPr>
            <sz val="8"/>
            <color indexed="81"/>
            <rFont val="Tahoma"/>
            <family val="2"/>
          </rPr>
          <t>estimate has a relative standard error of 25% to 50% and should be used with caution</t>
        </r>
      </text>
    </comment>
    <comment ref="P186" authorId="2">
      <text>
        <r>
          <rPr>
            <sz val="9"/>
            <color indexed="81"/>
            <rFont val="Tahoma"/>
            <family val="2"/>
          </rPr>
          <t xml:space="preserve">not available for publication but included in totals where applicable, unless otherwise indicated
</t>
        </r>
      </text>
    </comment>
    <comment ref="D187" authorId="2">
      <text>
        <r>
          <rPr>
            <sz val="9"/>
            <color indexed="81"/>
            <rFont val="Tahoma"/>
            <family val="2"/>
          </rPr>
          <t xml:space="preserve">not available for publication but included in totals where applicable, unless otherwise indicated
</t>
        </r>
      </text>
    </comment>
    <comment ref="E187" authorId="2">
      <text>
        <r>
          <rPr>
            <sz val="9"/>
            <color indexed="81"/>
            <rFont val="Tahoma"/>
            <family val="2"/>
          </rPr>
          <t xml:space="preserve">not available for publication but included in totals where applicable, unless otherwise indicated
</t>
        </r>
      </text>
    </comment>
    <comment ref="F187" authorId="0">
      <text>
        <r>
          <rPr>
            <sz val="8"/>
            <color indexed="81"/>
            <rFont val="Tahoma"/>
            <family val="2"/>
          </rPr>
          <t>estimate has a relative standard error of 25% to 50% and should be used with caution</t>
        </r>
      </text>
    </comment>
    <comment ref="G187" authorId="0">
      <text>
        <r>
          <rPr>
            <sz val="8"/>
            <color indexed="81"/>
            <rFont val="Tahoma"/>
            <family val="2"/>
          </rPr>
          <t>estimate has a relative standard error of 25% to 50% and should be used with caution</t>
        </r>
      </text>
    </comment>
    <comment ref="H187" authorId="2">
      <text>
        <r>
          <rPr>
            <sz val="9"/>
            <color indexed="81"/>
            <rFont val="Tahoma"/>
            <family val="2"/>
          </rPr>
          <t xml:space="preserve">not available for publication but included in totals where applicable, unless otherwise indicated
</t>
        </r>
      </text>
    </comment>
    <comment ref="I187" authorId="0">
      <text>
        <r>
          <rPr>
            <sz val="8"/>
            <color indexed="81"/>
            <rFont val="Tahoma"/>
            <family val="2"/>
          </rPr>
          <t>estimate has a relative standard error of 25% to 50% and should be used with caution</t>
        </r>
      </text>
    </comment>
    <comment ref="J187" authorId="2">
      <text>
        <r>
          <rPr>
            <sz val="9"/>
            <color indexed="81"/>
            <rFont val="Tahoma"/>
            <family val="2"/>
          </rPr>
          <t xml:space="preserve">not available for publication but included in totals where applicable, unless otherwise indicated
</t>
        </r>
      </text>
    </comment>
    <comment ref="K187" authorId="0">
      <text>
        <r>
          <rPr>
            <sz val="8"/>
            <color indexed="81"/>
            <rFont val="Tahoma"/>
            <family val="2"/>
          </rPr>
          <t>estimate has a relative standard error of 25% to 50% and should be used with caution</t>
        </r>
      </text>
    </comment>
    <comment ref="L187" authorId="2">
      <text>
        <r>
          <rPr>
            <sz val="9"/>
            <color indexed="81"/>
            <rFont val="Tahoma"/>
            <family val="2"/>
          </rPr>
          <t xml:space="preserve">not available for publication but included in totals where applicable, unless otherwise indicated
</t>
        </r>
      </text>
    </comment>
    <comment ref="M187" authorId="0">
      <text>
        <r>
          <rPr>
            <sz val="8"/>
            <color indexed="81"/>
            <rFont val="Tahoma"/>
            <family val="2"/>
          </rPr>
          <t>estimate has a relative standard error of 25% to 50% and should be used with caution</t>
        </r>
      </text>
    </comment>
    <comment ref="N187" authorId="0">
      <text>
        <r>
          <rPr>
            <sz val="8"/>
            <color indexed="81"/>
            <rFont val="Tahoma"/>
            <family val="2"/>
          </rPr>
          <t>estimate has a relative standard error of 25% to 50% and should be used with caution</t>
        </r>
      </text>
    </comment>
    <comment ref="O187" authorId="0">
      <text>
        <r>
          <rPr>
            <sz val="8"/>
            <color indexed="81"/>
            <rFont val="Tahoma"/>
            <family val="2"/>
          </rPr>
          <t>estimate has a relative standard error greater than 50% and is considered too unreliable for general use</t>
        </r>
      </text>
    </comment>
    <comment ref="P187" authorId="2">
      <text>
        <r>
          <rPr>
            <sz val="9"/>
            <color indexed="81"/>
            <rFont val="Tahoma"/>
            <family val="2"/>
          </rPr>
          <t xml:space="preserve">not available for publication but included in totals where applicable, unless otherwise indicated
</t>
        </r>
      </text>
    </comment>
  </commentList>
</comments>
</file>

<file path=xl/sharedStrings.xml><?xml version="1.0" encoding="utf-8"?>
<sst xmlns="http://schemas.openxmlformats.org/spreadsheetml/2006/main" count="2014" uniqueCount="176">
  <si>
    <t>Inquiries</t>
  </si>
  <si>
    <t>Summary</t>
  </si>
  <si>
    <t>Contents</t>
  </si>
  <si>
    <t>Explanatory Notes</t>
  </si>
  <si>
    <t>Australian Bureau of Statistics</t>
  </si>
  <si>
    <t>Notes to tables</t>
  </si>
  <si>
    <t>All data are original series</t>
  </si>
  <si>
    <t xml:space="preserve">Notes:  </t>
  </si>
  <si>
    <t>Males</t>
  </si>
  <si>
    <t>Females</t>
  </si>
  <si>
    <t>Persons</t>
  </si>
  <si>
    <t>Total</t>
  </si>
  <si>
    <t>Further Information</t>
  </si>
  <si>
    <t>Further information may be obtained from the following sources, available free from the ABS web site:</t>
  </si>
  <si>
    <t>2. Labour Statistics: Concepts, Sources and Methods (cat. no. 6102.0.55.001)</t>
  </si>
  <si>
    <t>'000</t>
  </si>
  <si>
    <t>Age group (years)</t>
  </si>
  <si>
    <t xml:space="preserve">Persons Not in the Labour Force, Australia </t>
  </si>
  <si>
    <t>1. Persons Not in the Labour Force, Australia (cat. no. 6220.0)</t>
  </si>
  <si>
    <t>NEW SOUTH WALES</t>
  </si>
  <si>
    <t>VICTORIA</t>
  </si>
  <si>
    <t>QUEENSLAND</t>
  </si>
  <si>
    <t>SOUTH AUSTRALIA</t>
  </si>
  <si>
    <t>WESTERN AUSTRALIA</t>
  </si>
  <si>
    <t>TASMANIA</t>
  </si>
  <si>
    <t>NORTHERN TERRITORY</t>
  </si>
  <si>
    <t>np</t>
  </si>
  <si>
    <t>AUSTRALIAN CAPITAL TERRITORY</t>
  </si>
  <si>
    <t>AUSTRALIA</t>
  </si>
  <si>
    <t xml:space="preserve">    'np' not available for publication but included in totals where applicable, unless otherwise indicated.</t>
  </si>
  <si>
    <t>Attending an educational institution</t>
  </si>
  <si>
    <t xml:space="preserve">     Retired or voluntarily inactive</t>
  </si>
  <si>
    <t xml:space="preserve">     Attending an educational institution</t>
  </si>
  <si>
    <t xml:space="preserve">     Looking after ill or disabled person</t>
  </si>
  <si>
    <t xml:space="preserve">     Travel, holiday or leisure activity</t>
  </si>
  <si>
    <t xml:space="preserve">     Working in unpaid voluntary job</t>
  </si>
  <si>
    <t xml:space="preserve">     Total</t>
  </si>
  <si>
    <t>Retired or voluntarily inactive</t>
  </si>
  <si>
    <t>Looking after ill or disabled person</t>
  </si>
  <si>
    <t>Travel, holiday or leisure activity</t>
  </si>
  <si>
    <t>Working in unpaid voluntary job</t>
  </si>
  <si>
    <t xml:space="preserve">
Total</t>
  </si>
  <si>
    <t>Capital City</t>
  </si>
  <si>
    <t>Balance of State/Territory</t>
  </si>
  <si>
    <t xml:space="preserve">    '–' nil or rounded to zero (including null cells).</t>
  </si>
  <si>
    <t xml:space="preserve"> </t>
  </si>
  <si>
    <t xml:space="preserve">    '*' estimate has a relative standard error of 25% to 50% and should be used with caution.</t>
  </si>
  <si>
    <t xml:space="preserve">    '**' estimate has a relative standard error greater than 50% and is considered too unreliable for general use.</t>
  </si>
  <si>
    <t>Home duties or caring for children</t>
  </si>
  <si>
    <t>State Capital Cities</t>
  </si>
  <si>
    <t xml:space="preserve">     Other</t>
  </si>
  <si>
    <t>Other</t>
  </si>
  <si>
    <t>70 and over</t>
  </si>
  <si>
    <t>Further information about these and related statistics are available from the ABS website www.abs.gov.au, or contact the National Information and Referral Service on 1300 135 070.</t>
  </si>
  <si>
    <t>Own long-term health condition or disability</t>
  </si>
  <si>
    <t>Own short-term illness or injury</t>
  </si>
  <si>
    <t xml:space="preserve">    'na' not available.</t>
  </si>
  <si>
    <r>
      <t xml:space="preserve">More information available from the </t>
    </r>
    <r>
      <rPr>
        <b/>
        <u/>
        <sz val="10"/>
        <color indexed="12"/>
        <rFont val="Arial"/>
        <family val="2"/>
      </rPr>
      <t>ABS website</t>
    </r>
  </si>
  <si>
    <t>15–24</t>
  </si>
  <si>
    <t>25–34</t>
  </si>
  <si>
    <t>35–44</t>
  </si>
  <si>
    <t>45–54</t>
  </si>
  <si>
    <t>55–59</t>
  </si>
  <si>
    <t>60–64</t>
  </si>
  <si>
    <t>65–69</t>
  </si>
  <si>
    <t>(d) Includes Northern Territory and Australian Capital Territory.</t>
  </si>
  <si>
    <t>Balance of State/Territory (d)</t>
  </si>
  <si>
    <t>Own long-term health condition or disability (b)</t>
  </si>
  <si>
    <t>Own short-term illness or injury (c)</t>
  </si>
  <si>
    <r>
      <t xml:space="preserve">More information can be found on the ABS website, please see </t>
    </r>
    <r>
      <rPr>
        <i/>
        <sz val="10"/>
        <rFont val="Arial"/>
        <family val="2"/>
      </rPr>
      <t>Persons Not in the Labour Force, Australia</t>
    </r>
    <r>
      <rPr>
        <sz val="10"/>
        <rFont val="Arial"/>
        <family val="2"/>
      </rPr>
      <t xml:space="preserve"> (cat. no. 6220.0)</t>
    </r>
  </si>
  <si>
    <t>Main activity when not in the labour force</t>
  </si>
  <si>
    <t xml:space="preserve">     Home duties or caring for children (a) </t>
  </si>
  <si>
    <t xml:space="preserve">     Home duties (a) </t>
  </si>
  <si>
    <t xml:space="preserve">     Caring for children (a)</t>
  </si>
  <si>
    <t xml:space="preserve">     Own long-term health condition or disability (b) </t>
  </si>
  <si>
    <t>Own long-term health condition or disability (a)</t>
  </si>
  <si>
    <t>Own short-term illness or injury (b)</t>
  </si>
  <si>
    <t>Home duties (c)</t>
  </si>
  <si>
    <t>Caring for children (c)</t>
  </si>
  <si>
    <t>Home duties or caring for children (a)</t>
  </si>
  <si>
    <t>Home duties (a)</t>
  </si>
  <si>
    <t>Caring for children (a)</t>
  </si>
  <si>
    <r>
      <t xml:space="preserve">5. </t>
    </r>
    <r>
      <rPr>
        <sz val="10"/>
        <rFont val="Arial"/>
        <family val="2"/>
      </rPr>
      <t>Data for 2007–</t>
    </r>
    <r>
      <rPr>
        <sz val="10"/>
        <color indexed="10"/>
        <rFont val="Arial"/>
        <family val="2"/>
      </rPr>
      <t>2009</t>
    </r>
    <r>
      <rPr>
        <sz val="10"/>
        <rFont val="Arial"/>
        <family val="2"/>
      </rPr>
      <t xml:space="preserve"> are presented in separate tables and include all people not in the labour force aged 15 years and over.</t>
    </r>
  </si>
  <si>
    <t xml:space="preserve">     Own short-term illness or injury (c)</t>
  </si>
  <si>
    <t>(a) Includes unpaid leave in 1994 data.</t>
  </si>
  <si>
    <t>(b) In 1997 people who lived in remote and sparsely settled areas were not included in the sample collected, but were incorrectly included in the benchmarks used to weight the estimates. (Benchmarking is used to ensure that survey estimates conform to the independently estimated distribution of the population by age, sex and area of usual residence, rather than to the distribution within the sample). This means that the estimates will be biased to the extent that the sparsely settled population differ from the rest of the population.</t>
  </si>
  <si>
    <t>Own disability or handicap</t>
  </si>
  <si>
    <t>Own illness or injury</t>
  </si>
  <si>
    <t>Other (a)</t>
  </si>
  <si>
    <t xml:space="preserve">Own illness or injury </t>
  </si>
  <si>
    <t/>
  </si>
  <si>
    <t xml:space="preserve">Own illness or injury  </t>
  </si>
  <si>
    <t>Own injury or illness</t>
  </si>
  <si>
    <t>(a) In 1997 people who lived in remote and sparsely settled areas were not included in the sample collected, but were incorrectly included in the benchmarks used to weight the estimates. (Benchmarking is used to ensure that survey estimates conform to the independently estimated distribution of the population by age, sex and area of usual residence, rather than to the distribution within the sample). This means that the estimates will be biased to the extent that the sparsely settled population differ from the rest of the population.</t>
  </si>
  <si>
    <t>(b) Includes unpaid leave in 1994 data.</t>
  </si>
  <si>
    <t>(c) Includes Northern Territory and Australian Capital Territory.</t>
  </si>
  <si>
    <t xml:space="preserve">Other (b) </t>
  </si>
  <si>
    <t>Other (b)</t>
  </si>
  <si>
    <t>Balance of State/Territory (c)</t>
  </si>
  <si>
    <t xml:space="preserve">(b) Includes unpaid leave in 1994 data. </t>
  </si>
  <si>
    <t xml:space="preserve">     Home duties or caring for children</t>
  </si>
  <si>
    <t xml:space="preserve">     Own disability or handicap </t>
  </si>
  <si>
    <t xml:space="preserve">     Own illness or injury</t>
  </si>
  <si>
    <t xml:space="preserve">     Other (b)</t>
  </si>
  <si>
    <t xml:space="preserve">     Own disability or handicap</t>
  </si>
  <si>
    <t>© Commonwealth of Australia 2013</t>
  </si>
  <si>
    <r>
      <t>2.</t>
    </r>
    <r>
      <rPr>
        <sz val="10"/>
        <rFont val="Arial"/>
        <family val="2"/>
      </rPr>
      <t xml:space="preserve"> Prior to 1997 people living in remote and sparsely settled parts of Australia were included in the survey. From 1997 people living in these areas have been excluded. The exclusion of these people will have only a minor impact on any aggregate estimates for individual states and territories, except for the Northern Territory where such people account for around 23% of the population. From September 2009, the Persons Not in the Labour Force survey is conducted in both urban and rural areas in all states and territories, but excludes people living in Indigenous communities in very remote parts of Australia. </t>
    </r>
  </si>
  <si>
    <r>
      <t>3.</t>
    </r>
    <r>
      <rPr>
        <sz val="10"/>
        <rFont val="Arial"/>
        <family val="2"/>
      </rPr>
      <t xml:space="preserve"> Prior to 2004 'future starters' were classified as not in the labour force. Since 2004 they have been classified as 'unemployed'. 'Future starters' are people who are not employed and are waiting to start, within four weeks of the end of the reference week, a new job that they have already obtained (and could have started in the reference week if the job had been available then). Under International Labour Organisation guidelines these people do not have to be actively looking for work to be classified as unemployed. </t>
    </r>
  </si>
  <si>
    <r>
      <t>4.</t>
    </r>
    <r>
      <rPr>
        <sz val="10"/>
        <rFont val="Arial"/>
        <family val="2"/>
      </rPr>
      <t xml:space="preserve"> Prior to September 2007, the data item 'Main activity when not in the labour force' included the categories 'own ill-health or injury' and 'own disability or handicap'. From September 2007, these categories were renamed to ensure they were consistent with those in other data items and have been collected as 'own short-term illness or injury' and 'own long-term health condition or disability' respectively. While the way interviewers were instructed to code the responses to the relevant categories did not conceptually change, the renaming has caused a break in time series. Users need to exercise caution when comparing estimates from 2007 with previous years data. See paragraph 21 of the Explanatory Notes for </t>
    </r>
    <r>
      <rPr>
        <i/>
        <sz val="10"/>
        <rFont val="Arial"/>
        <family val="2"/>
      </rPr>
      <t>Persons Not in the Labour Force, Australia, September 2007</t>
    </r>
    <r>
      <rPr>
        <sz val="10"/>
        <rFont val="Arial"/>
        <family val="2"/>
      </rPr>
      <t xml:space="preserve"> (cat. no. 6220.0) for a comparison of the renamed categories between 2006 and 2007.</t>
    </r>
  </si>
  <si>
    <r>
      <t xml:space="preserve">5. </t>
    </r>
    <r>
      <rPr>
        <sz val="10"/>
        <rFont val="Arial"/>
        <family val="2"/>
      </rPr>
      <t>Prior to September 2008, the data item 'Main activity when not in the labour force' included the category 'home duties or caring for children'. From September 2008, this category has been split into two separate categories; 'home duties' and 'caring for children'. While the categories have not conceptually changed care should be taken when comparing estimates from 2008 with previous years data.</t>
    </r>
  </si>
  <si>
    <r>
      <t xml:space="preserve">6. </t>
    </r>
    <r>
      <rPr>
        <sz val="10"/>
        <rFont val="Arial"/>
        <family val="2"/>
      </rPr>
      <t xml:space="preserve">Sample reductions in the Labour Force Survey, (see </t>
    </r>
    <r>
      <rPr>
        <i/>
        <sz val="10"/>
        <rFont val="Arial"/>
        <family val="2"/>
      </rPr>
      <t>Information Paper: Labour Force Survey Sample Design, Nov 2007</t>
    </r>
    <r>
      <rPr>
        <sz val="10"/>
        <rFont val="Arial"/>
        <family val="2"/>
      </rPr>
      <t xml:space="preserve"> (Second edition) (cat. no. 6269.0)), resulted in the 2008 Persons Not in the Labour Force Survey sample being approximately one-third smaller than the sample size in September 2007.</t>
    </r>
  </si>
  <si>
    <r>
      <rPr>
        <b/>
        <sz val="10"/>
        <rFont val="Arial"/>
        <family val="2"/>
      </rPr>
      <t>7</t>
    </r>
    <r>
      <rPr>
        <sz val="10"/>
        <rFont val="Arial"/>
        <family val="2"/>
      </rPr>
      <t xml:space="preserve">. The LFS sample size in September 2009 was approximately 9% higher than the sample size in September 2008. This is due to re-instated sample that was reduced from labour Force Survey (LFS) and supplementary surveys from July 2008. Detailed information about the sample reduction is provided in </t>
    </r>
    <r>
      <rPr>
        <i/>
        <sz val="10"/>
        <rFont val="Arial"/>
        <family val="2"/>
      </rPr>
      <t>Information Paper: Labour Force Survey Sample Design, Nov 2007 (Third edition)</t>
    </r>
    <r>
      <rPr>
        <sz val="10"/>
        <rFont val="Arial"/>
        <family val="2"/>
      </rPr>
      <t xml:space="preserve"> (cat. no. 6269.0). </t>
    </r>
  </si>
  <si>
    <r>
      <t>8.</t>
    </r>
    <r>
      <rPr>
        <sz val="10"/>
        <rFont val="Arial"/>
        <family val="2"/>
      </rPr>
      <t xml:space="preserve"> For further information on time series comparability and methodology of the survey please see the Persons Not in the Labour Force publication.</t>
    </r>
  </si>
  <si>
    <r>
      <t>9.</t>
    </r>
    <r>
      <rPr>
        <sz val="10"/>
        <rFont val="Arial"/>
        <family val="2"/>
      </rPr>
      <t xml:space="preserve"> The following symbols may appear in the tables:</t>
    </r>
  </si>
  <si>
    <t xml:space="preserve">     Own disability or handicap (b)</t>
  </si>
  <si>
    <t xml:space="preserve">     Own illness or injury (c)</t>
  </si>
  <si>
    <t>Own disability or handicap (a)</t>
  </si>
  <si>
    <t>Own illness or injury (b)</t>
  </si>
  <si>
    <t>Home duties or caring for children (c)</t>
  </si>
  <si>
    <t>Own illness or injury (c)</t>
  </si>
  <si>
    <t>Own disability or handicap (b)</t>
  </si>
  <si>
    <r>
      <t>1.</t>
    </r>
    <r>
      <rPr>
        <sz val="10"/>
        <rFont val="Arial"/>
        <family val="2"/>
      </rPr>
      <t xml:space="preserve"> For the period 1994 to 2004 the scope of the Persons Not in the Labour Force Survey was all people aged 15–69 years. In 2005 the scope of the survey changed to all people aged 15 years and over. </t>
    </r>
  </si>
  <si>
    <t>62200TS0013 Persons Not in the Labour Force, Australia - Main activity when not in the labour force</t>
  </si>
  <si>
    <t>62200TS00013 Persons Not in the Labour Force, Australia - Main activity when not in the labour force</t>
  </si>
  <si>
    <t>TABLE 13.2: PERSONS NOT IN THE LABOUR FORCE AGED 15 YEARS AND OVER, Main activity when not in the labour force, by age, by sex, September 2005—September 2012</t>
  </si>
  <si>
    <t>TABLE 13.1: PERSONS NOT IN THE LABOUR FORCE AGED 15 YEARS AND OVER, Main activity when not in the labour force, by state or territory of usual residence, September 2005—September 2012</t>
  </si>
  <si>
    <t>TABLE 13.3: PERSONS NOT IN THE LABOUR FORCE AGED 15 YEARS AND OVER, Main activity when not in the labour force, by state or territory of usual residence by capital city and balance of state, September 2005—September 2012</t>
  </si>
  <si>
    <t>Released at 11.30 am (Canberra time) 19 March 2013</t>
  </si>
  <si>
    <t>TABLE 13.1a: PERSONS NOT IN THE LABOUR FORCE AGED 15 - 69 YEARS, Main activity when not in the labour force, by state or territory of usual residence, September 1994—September 2006</t>
  </si>
  <si>
    <t>TABLE 13.2a: PERSONS NOT IN THE LABOUR FORCE AGED 15 - 69 YEARS, Main activity when not in the labour force, by age, by sex, September 1994—September 2006</t>
  </si>
  <si>
    <t>TABLE 13.3a: PERSONS NOT IN THE LABOUR FORCE AGED 15 - 69 YEARS, Main activity when not in the labour force, by state or territory of usual residence by capital city and balance of state, September 1994—September 2006</t>
  </si>
  <si>
    <t>TABLE 13.2a: PERSONS NOT IN THE LABOUR FORCE AGED 15–69 YEARS, Main activity when not in the labour force, by age, by sex, September 1994—September 2006</t>
  </si>
  <si>
    <t>TABLE 13.3a: PERSONS NOT IN THE LABOUR FORCE AGED 15–69 YEARS, Main activity when not in the labour force, by state or territory of usual residence by capital city and balance of state, September 1994—September 2006</t>
  </si>
  <si>
    <t>TABLE 13.1a: PERSONS NOT IN THE LABOUR FORCE AGED 15–69 YEARS, Main activity when not in the labour force, by state or territory of usual residence, September 1994—September 2006</t>
  </si>
  <si>
    <r>
      <t xml:space="preserve">(a) From 2008, the categories 'home duties' and 'caring for children' have been split. In previous releases these categories were combined. See paragraph 25 of the Explanatory Notes for </t>
    </r>
    <r>
      <rPr>
        <i/>
        <sz val="10"/>
        <rFont val="Arial"/>
        <family val="2"/>
      </rPr>
      <t>Persons Not in the Labour Force, Australia, September 2012</t>
    </r>
    <r>
      <rPr>
        <sz val="10"/>
        <rFont val="Arial"/>
        <family val="2"/>
      </rPr>
      <t xml:space="preserve"> (cat. no. 6220.0) for more information.</t>
    </r>
  </si>
  <si>
    <r>
      <t xml:space="preserve">(b) Prior to 2007, 'Own long-term health condition or disability' was collected as 'own disability or handicap'. See paragraph 23 of the Explanatory Notes for </t>
    </r>
    <r>
      <rPr>
        <i/>
        <sz val="10"/>
        <rFont val="Arial"/>
        <family val="2"/>
      </rPr>
      <t>Persons Not in the Labour Force, Australia, September 2012</t>
    </r>
    <r>
      <rPr>
        <sz val="10"/>
        <rFont val="Arial"/>
        <family val="2"/>
      </rPr>
      <t xml:space="preserve"> (cat. no. 6220.0) for more information.</t>
    </r>
  </si>
  <si>
    <r>
      <t>(c) Prior to 2007, 'Own short-term ilness or injury'</t>
    </r>
    <r>
      <rPr>
        <sz val="10"/>
        <color indexed="30"/>
        <rFont val="Arial"/>
        <family val="2"/>
      </rPr>
      <t xml:space="preserve"> </t>
    </r>
    <r>
      <rPr>
        <sz val="10"/>
        <rFont val="Arial"/>
        <family val="2"/>
      </rPr>
      <t xml:space="preserve">was collected as 'own illness or injury' . See paragraph 23 of the Explanatory Notes for </t>
    </r>
    <r>
      <rPr>
        <i/>
        <sz val="10"/>
        <rFont val="Arial"/>
        <family val="2"/>
      </rPr>
      <t>Persons Not in the Labour Force, Australia, September 2012</t>
    </r>
    <r>
      <rPr>
        <sz val="10"/>
        <rFont val="Arial"/>
        <family val="2"/>
      </rPr>
      <t xml:space="preserve"> (cat. no. 6220.0) for more information.</t>
    </r>
  </si>
  <si>
    <r>
      <t xml:space="preserve">(a) Prior to 2007, 'Own long-term health condition or disablity' was collected as 'own disability or handicap'. See paragraph 23 of the Explanatory Notes for </t>
    </r>
    <r>
      <rPr>
        <i/>
        <sz val="10"/>
        <rFont val="Arial"/>
        <family val="2"/>
      </rPr>
      <t>Persons Not in the Labour Force, Australia, September 2012</t>
    </r>
    <r>
      <rPr>
        <sz val="10"/>
        <rFont val="Arial"/>
        <family val="2"/>
      </rPr>
      <t xml:space="preserve"> (cat. no. 6220.0) for more information.</t>
    </r>
  </si>
  <si>
    <r>
      <t xml:space="preserve">(b) Prior to 2007, 'Own short-term illness or injury' was collected as 'own illness or injury' . See paragraph 23 of the Explanatory Notes for </t>
    </r>
    <r>
      <rPr>
        <i/>
        <sz val="10"/>
        <rFont val="Arial"/>
        <family val="2"/>
      </rPr>
      <t>Persons Not in the Labour Force, Australia, September 2012</t>
    </r>
    <r>
      <rPr>
        <sz val="10"/>
        <rFont val="Arial"/>
        <family val="2"/>
      </rPr>
      <t xml:space="preserve"> (cat. no. 6220.0) for more information.</t>
    </r>
  </si>
  <si>
    <r>
      <t xml:space="preserve">(c) From 2008, the categories 'home duties' and 'caring for children' have been split. In previous releases these categories were combined. See paragraph 25 of the Explanatory Notes for </t>
    </r>
    <r>
      <rPr>
        <i/>
        <sz val="10"/>
        <rFont val="Arial"/>
        <family val="2"/>
      </rPr>
      <t>Persons Not in the Labour Force, Australia, September 2012</t>
    </r>
    <r>
      <rPr>
        <sz val="10"/>
        <rFont val="Arial"/>
        <family val="2"/>
      </rPr>
      <t xml:space="preserve"> (cat. no. 6220.0) for more information.</t>
    </r>
  </si>
  <si>
    <r>
      <t>(b) Prior to 2007, 'Own long-term health condition or disabilty'</t>
    </r>
    <r>
      <rPr>
        <sz val="10"/>
        <color indexed="30"/>
        <rFont val="Arial"/>
        <family val="2"/>
      </rPr>
      <t xml:space="preserve"> </t>
    </r>
    <r>
      <rPr>
        <sz val="10"/>
        <rFont val="Arial"/>
        <family val="2"/>
      </rPr>
      <t xml:space="preserve">was collected as 'own disability or handicap'. See paragraph 23 of the Explanatory Notes for </t>
    </r>
    <r>
      <rPr>
        <i/>
        <sz val="10"/>
        <rFont val="Arial"/>
        <family val="2"/>
      </rPr>
      <t>Persons Not in the Labour Force, Australia, September 2012</t>
    </r>
    <r>
      <rPr>
        <sz val="10"/>
        <rFont val="Arial"/>
        <family val="2"/>
      </rPr>
      <t xml:space="preserve"> (cat. no. 6220.0) for more information.</t>
    </r>
  </si>
  <si>
    <t>Working in uaid voluntary job</t>
  </si>
  <si>
    <t>2009(d)</t>
  </si>
  <si>
    <t>2009(e)</t>
  </si>
  <si>
    <t>(d) From September 2009, the Persons Not in the Labour Force survey is conducted in both urban and rural areas in all states and territories, but excludes people living in Indigenous communities in very remote parts of Australia. For the earlier years shown in this table, people living in remote and sparsely settled areas were excluded.</t>
  </si>
  <si>
    <t>1997(a)(c)</t>
  </si>
  <si>
    <t>1997(b)(c)</t>
  </si>
  <si>
    <t>1997(a)(d)</t>
  </si>
  <si>
    <t>(e) From September 2009, the Persons Not in the Labour Force survey is conducted in both urban and rural areas in all states and territories, but excludes people living in Indigenous communities in very remote parts of Australia. For the earlier years shown in this table, people living in remote and sparsely settled areas were excluded.</t>
  </si>
  <si>
    <t xml:space="preserve">(c) Prior to 1997 people living in remote and sparsely settled parts of Australia were included in the survey. From 1997 to 2008 people living in these areas have been excluded. The exclusion of these people will have only a minor impact on any aggregate estimates for individual states and territories, except for the Northern Territory where such people account for around 23% of the population. </t>
  </si>
  <si>
    <t>(d) Prior to 1997 people living in remote and sparsely settled parts of Australia were included in the survey. From 1997 to 2008 people living in these areas have been excluded. The exclusion of these people will have only a minor impact on any aggregate estimates for individual states and territories, except for the Northern Territory where such people account for around 23% of the population.</t>
  </si>
  <si>
    <t>Disability or ill-health</t>
  </si>
  <si>
    <t>Share of NLF</t>
  </si>
  <si>
    <t>Males NLF</t>
  </si>
  <si>
    <t>Females NLF</t>
  </si>
  <si>
    <t>Males NLF Own disability or handicap/Own long-term health condition or disability</t>
  </si>
  <si>
    <t>Females NLF Own disability or handicap/Own long-term health condition or disability</t>
  </si>
  <si>
    <t>Males NLF Own illness or injury*Own short-term illness or injury</t>
  </si>
  <si>
    <t>Total 15-69/15+</t>
  </si>
  <si>
    <t>Total 15+</t>
  </si>
  <si>
    <t>Total 15-69</t>
  </si>
  <si>
    <t>Males cpop (LFS)</t>
  </si>
  <si>
    <t>Females cpop (LFS data)</t>
  </si>
  <si>
    <t>MalesSickness disability rate of NLF</t>
  </si>
  <si>
    <t>Females Sickness disability rate of NLF</t>
  </si>
  <si>
    <t>Females Sickness disability rate of CPOP</t>
  </si>
  <si>
    <t>Males Sickness disability rate of CPOP</t>
  </si>
  <si>
    <t>September</t>
  </si>
  <si>
    <t>Home duties/retirement/ caring for children for 60-64 (series 1)</t>
  </si>
  <si>
    <t>Home duties/retirement/ caring for children for 60-64 (series 2)</t>
  </si>
  <si>
    <t>Long series</t>
  </si>
  <si>
    <t>Pop share</t>
  </si>
  <si>
    <t>retired</t>
  </si>
  <si>
    <t>home duties/caring for kids</t>
  </si>
  <si>
    <t>Disability sickness</t>
  </si>
  <si>
    <t>Caring for disabled</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</si>
</sst>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
    <numFmt numFmtId="165" formatCode="0.000000"/>
    <numFmt numFmtId="166" formatCode="&quot;*&quot;&quot;&quot;&quot;&quot;0.0&quot;&quot;"/>
    <numFmt numFmtId="167" formatCode="&quot;**&quot;&quot;&quot;&quot;&quot;0.0&quot;&quot;"/>
    <numFmt numFmtId="168" formatCode="#,##0\ [$€-1];[Red]\-#,##0\ [$€-1]"/>
    <numFmt numFmtId="169" formatCode="#,##0.0"/>
  </numFmts>
  <fonts count="33" x14ac:knownFonts="1">
    <font>
      <sz val="8"/>
      <name val="Arial"/>
    </font>
    <font>
      <sz val="10"/>
      <name val="Arial"/>
      <family val="2"/>
    </font>
    <font>
      <b/>
      <sz val="10"/>
      <name val="Arial"/>
      <family val="2"/>
    </font>
    <font>
      <u/>
      <sz val="10"/>
      <name val="Arial"/>
      <family val="2"/>
    </font>
    <font>
      <u/>
      <sz val="10"/>
      <color indexed="12"/>
      <name val="Arial"/>
      <family val="2"/>
    </font>
    <font>
      <sz val="10"/>
      <name val="Arial"/>
      <family val="2"/>
    </font>
    <font>
      <sz val="7.5"/>
      <name val="Arial"/>
      <family val="2"/>
    </font>
    <font>
      <sz val="7.5"/>
      <color indexed="22"/>
      <name val="Arial"/>
      <family val="2"/>
    </font>
    <font>
      <u/>
      <sz val="9"/>
      <color indexed="9"/>
      <name val="Arial"/>
      <family val="2"/>
    </font>
    <font>
      <b/>
      <sz val="12"/>
      <name val="Arial"/>
      <family val="2"/>
    </font>
    <font>
      <sz val="8"/>
      <name val="Arial"/>
      <family val="2"/>
    </font>
    <font>
      <b/>
      <sz val="8"/>
      <name val="Arial"/>
      <family val="2"/>
    </font>
    <font>
      <sz val="8"/>
      <name val="Arial"/>
      <family val="2"/>
    </font>
    <font>
      <b/>
      <sz val="18"/>
      <color indexed="9"/>
      <name val="Arial"/>
      <family val="2"/>
    </font>
    <font>
      <i/>
      <sz val="10"/>
      <name val="Arial"/>
      <family val="2"/>
    </font>
    <font>
      <u/>
      <sz val="10"/>
      <color indexed="12"/>
      <name val="Arial"/>
      <family val="2"/>
    </font>
    <font>
      <b/>
      <u/>
      <sz val="10"/>
      <color indexed="12"/>
      <name val="Arial"/>
      <family val="2"/>
    </font>
    <font>
      <sz val="10"/>
      <color indexed="10"/>
      <name val="Arial"/>
      <family val="2"/>
    </font>
    <font>
      <sz val="8"/>
      <color indexed="81"/>
      <name val="Tahoma"/>
      <family val="2"/>
    </font>
    <font>
      <b/>
      <sz val="8"/>
      <color indexed="81"/>
      <name val="Tahoma"/>
      <family val="2"/>
    </font>
    <font>
      <sz val="10"/>
      <color indexed="30"/>
      <name val="Arial"/>
      <family val="2"/>
    </font>
    <font>
      <sz val="9"/>
      <color indexed="81"/>
      <name val="Tahoma"/>
      <family val="2"/>
    </font>
    <font>
      <sz val="8"/>
      <name val="Arial"/>
      <family val="2"/>
    </font>
    <font>
      <b/>
      <sz val="9"/>
      <color indexed="81"/>
      <name val="Tahoma"/>
      <family val="2"/>
    </font>
    <font>
      <sz val="11"/>
      <color theme="1"/>
      <name val="Calibri"/>
      <family val="2"/>
      <scheme val="minor"/>
    </font>
    <font>
      <strike/>
      <sz val="10"/>
      <color rgb="FFFF0000"/>
      <name val="Arial"/>
      <family val="2"/>
    </font>
    <font>
      <b/>
      <strike/>
      <sz val="10"/>
      <color rgb="FFFF0000"/>
      <name val="Arial"/>
      <family val="2"/>
    </font>
    <font>
      <sz val="10"/>
      <color rgb="FF0070C0"/>
      <name val="Arial"/>
      <family val="2"/>
    </font>
    <font>
      <b/>
      <sz val="10"/>
      <color rgb="FF0070C0"/>
      <name val="Arial"/>
      <family val="2"/>
    </font>
    <font>
      <sz val="10"/>
      <color rgb="FFFF0000"/>
      <name val="Arial"/>
      <family val="2"/>
    </font>
    <font>
      <sz val="10"/>
      <color rgb="FF00B0F0"/>
      <name val="Arial"/>
      <family val="2"/>
    </font>
    <font>
      <sz val="10"/>
      <name val="Tahoma"/>
      <family val="2"/>
    </font>
    <font>
      <sz val="10"/>
      <name val="Tahoma"/>
      <family val="2"/>
    </font>
  </fonts>
  <fills count="9">
    <fill>
      <patternFill patternType="none"/>
    </fill>
    <fill>
      <patternFill patternType="gray125"/>
    </fill>
    <fill>
      <patternFill patternType="solid">
        <fgColor indexed="45"/>
        <bgColor indexed="64"/>
      </patternFill>
    </fill>
    <fill>
      <patternFill patternType="solid">
        <fgColor theme="0"/>
        <bgColor indexed="64"/>
      </patternFill>
    </fill>
    <fill>
      <patternFill patternType="solid">
        <fgColor theme="8" tint="0.79998168889431442"/>
        <bgColor indexed="64"/>
      </patternFill>
    </fill>
    <fill>
      <patternFill patternType="solid">
        <fgColor theme="6" tint="0.39997558519241921"/>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5" tint="0.39997558519241921"/>
        <bgColor indexed="64"/>
      </patternFill>
    </fill>
  </fills>
  <borders count="3">
    <border>
      <left/>
      <right/>
      <top/>
      <bottom/>
      <diagonal/>
    </border>
    <border>
      <left/>
      <right/>
      <top/>
      <bottom style="thin">
        <color indexed="55"/>
      </bottom>
      <diagonal/>
    </border>
    <border>
      <left/>
      <right/>
      <top/>
      <bottom style="thin">
        <color indexed="64"/>
      </bottom>
      <diagonal/>
    </border>
  </borders>
  <cellStyleXfs count="7">
    <xf numFmtId="0" fontId="0" fillId="0" borderId="0"/>
    <xf numFmtId="0" fontId="4" fillId="0" borderId="0" applyNumberFormat="0" applyFill="0" applyBorder="0" applyAlignment="0" applyProtection="0">
      <alignment vertical="top"/>
      <protection locked="0"/>
    </xf>
    <xf numFmtId="0" fontId="1" fillId="0" borderId="0"/>
    <xf numFmtId="0" fontId="10" fillId="0" borderId="0"/>
    <xf numFmtId="0" fontId="22" fillId="0" borderId="0"/>
    <xf numFmtId="0" fontId="24" fillId="0" borderId="0"/>
    <xf numFmtId="0" fontId="24" fillId="0" borderId="0"/>
  </cellStyleXfs>
  <cellXfs count="299">
    <xf numFmtId="0" fontId="0" fillId="0" borderId="0" xfId="0"/>
    <xf numFmtId="0" fontId="2" fillId="0" borderId="0" xfId="0" applyFont="1"/>
    <xf numFmtId="0" fontId="0" fillId="0" borderId="0" xfId="0" applyAlignment="1"/>
    <xf numFmtId="0" fontId="0" fillId="0" borderId="0" xfId="0" applyFill="1" applyAlignment="1">
      <alignment wrapText="1"/>
    </xf>
    <xf numFmtId="0" fontId="0" fillId="0" borderId="0" xfId="0" applyFill="1"/>
    <xf numFmtId="0" fontId="3" fillId="0" borderId="0" xfId="0" applyFont="1" applyAlignment="1">
      <alignment wrapText="1"/>
    </xf>
    <xf numFmtId="0" fontId="4" fillId="0" borderId="0" xfId="1" applyAlignment="1" applyProtection="1"/>
    <xf numFmtId="0" fontId="7" fillId="0" borderId="0" xfId="0" applyFont="1" applyAlignment="1">
      <alignment horizontal="center"/>
    </xf>
    <xf numFmtId="0" fontId="4" fillId="0" borderId="0" xfId="1" applyAlignment="1" applyProtection="1">
      <alignment horizontal="center"/>
    </xf>
    <xf numFmtId="0" fontId="6" fillId="0" borderId="0" xfId="0" applyFont="1" applyFill="1" applyAlignment="1">
      <alignment horizontal="center"/>
    </xf>
    <xf numFmtId="0" fontId="3" fillId="0" borderId="0" xfId="1" applyFont="1" applyFill="1" applyAlignment="1" applyProtection="1">
      <alignment horizontal="center"/>
    </xf>
    <xf numFmtId="0" fontId="5" fillId="0" borderId="0" xfId="0" applyFont="1" applyFill="1"/>
    <xf numFmtId="0" fontId="0" fillId="2" borderId="0" xfId="0" applyFill="1"/>
    <xf numFmtId="0" fontId="4" fillId="2" borderId="0" xfId="1" applyFill="1" applyAlignment="1" applyProtection="1"/>
    <xf numFmtId="0" fontId="8" fillId="2" borderId="0" xfId="1" applyFont="1" applyFill="1" applyAlignment="1" applyProtection="1">
      <alignment vertical="center"/>
    </xf>
    <xf numFmtId="0" fontId="0" fillId="0" borderId="0" xfId="0" applyBorder="1"/>
    <xf numFmtId="0" fontId="9" fillId="0" borderId="0" xfId="0" applyFont="1"/>
    <xf numFmtId="0" fontId="5" fillId="0" borderId="0" xfId="0" applyFont="1"/>
    <xf numFmtId="0" fontId="5" fillId="0" borderId="0" xfId="0" applyFont="1" applyBorder="1"/>
    <xf numFmtId="0" fontId="10" fillId="0" borderId="0" xfId="0" applyFont="1"/>
    <xf numFmtId="0" fontId="12" fillId="0" borderId="0" xfId="0" applyFont="1"/>
    <xf numFmtId="0" fontId="10" fillId="0" borderId="0" xfId="0" applyFont="1" applyBorder="1" applyAlignment="1">
      <alignment horizontal="left"/>
    </xf>
    <xf numFmtId="0" fontId="4" fillId="0" borderId="0" xfId="1" applyFont="1" applyAlignment="1" applyProtection="1"/>
    <xf numFmtId="0" fontId="1" fillId="0" borderId="0" xfId="0" applyFont="1" applyAlignment="1">
      <alignment wrapText="1"/>
    </xf>
    <xf numFmtId="0" fontId="5" fillId="0" borderId="0" xfId="0" applyFont="1" applyBorder="1" applyAlignment="1">
      <alignment vertical="center"/>
    </xf>
    <xf numFmtId="0" fontId="13" fillId="2" borderId="0" xfId="0" applyFont="1" applyFill="1" applyAlignment="1">
      <alignment horizontal="left" vertical="center" indent="10"/>
    </xf>
    <xf numFmtId="0" fontId="11" fillId="0" borderId="0" xfId="0" applyFont="1"/>
    <xf numFmtId="49" fontId="2" fillId="0" borderId="0" xfId="0" applyNumberFormat="1" applyFont="1" applyAlignment="1">
      <alignment horizontal="left" vertical="top"/>
    </xf>
    <xf numFmtId="49" fontId="5" fillId="0" borderId="0" xfId="0" applyNumberFormat="1" applyFont="1" applyAlignment="1">
      <alignment horizontal="left" vertical="top"/>
    </xf>
    <xf numFmtId="0" fontId="2" fillId="0" borderId="0" xfId="0" applyFont="1" applyAlignment="1"/>
    <xf numFmtId="0" fontId="0" fillId="0" borderId="0" xfId="0" applyAlignment="1">
      <alignment wrapText="1"/>
    </xf>
    <xf numFmtId="0" fontId="2" fillId="0" borderId="0" xfId="0" applyFont="1" applyBorder="1"/>
    <xf numFmtId="164" fontId="10" fillId="0" borderId="0" xfId="0" applyNumberFormat="1" applyFont="1" applyBorder="1" applyAlignment="1">
      <alignment horizontal="right"/>
    </xf>
    <xf numFmtId="0" fontId="10" fillId="0" borderId="0" xfId="0" applyFont="1" applyBorder="1" applyAlignment="1" applyProtection="1">
      <alignment horizontal="left"/>
      <protection locked="0"/>
    </xf>
    <xf numFmtId="0" fontId="10" fillId="0" borderId="0" xfId="0" applyFont="1" applyBorder="1"/>
    <xf numFmtId="0" fontId="11" fillId="0" borderId="0" xfId="0" applyFont="1" applyBorder="1"/>
    <xf numFmtId="1" fontId="11" fillId="0" borderId="0" xfId="0" applyNumberFormat="1" applyFont="1" applyAlignment="1">
      <alignment horizontal="center"/>
    </xf>
    <xf numFmtId="1" fontId="2" fillId="0" borderId="0" xfId="0" applyNumberFormat="1" applyFont="1" applyBorder="1"/>
    <xf numFmtId="1" fontId="5" fillId="0" borderId="0" xfId="0" applyNumberFormat="1" applyFont="1" applyBorder="1"/>
    <xf numFmtId="164" fontId="2" fillId="0" borderId="0" xfId="0" applyNumberFormat="1" applyFont="1" applyBorder="1" applyAlignment="1">
      <alignment wrapText="1"/>
    </xf>
    <xf numFmtId="164" fontId="10" fillId="0" borderId="0" xfId="0" applyNumberFormat="1" applyFont="1" applyAlignment="1">
      <alignment horizontal="right"/>
    </xf>
    <xf numFmtId="0" fontId="5" fillId="0" borderId="0" xfId="0" applyFont="1" applyProtection="1">
      <protection locked="0"/>
    </xf>
    <xf numFmtId="0" fontId="2" fillId="0" borderId="0" xfId="0" applyFont="1" applyFill="1" applyBorder="1" applyAlignment="1" applyProtection="1">
      <alignment horizontal="left"/>
      <protection locked="0"/>
    </xf>
    <xf numFmtId="0" fontId="2" fillId="0" borderId="0" xfId="0" applyFont="1" applyFill="1" applyBorder="1" applyAlignment="1" applyProtection="1">
      <alignment horizontal="left" wrapText="1"/>
      <protection locked="0"/>
    </xf>
    <xf numFmtId="164" fontId="5" fillId="0" borderId="0" xfId="0" applyNumberFormat="1" applyFont="1" applyBorder="1" applyAlignment="1">
      <alignment horizontal="right"/>
    </xf>
    <xf numFmtId="0" fontId="0" fillId="0" borderId="0" xfId="0" applyAlignment="1">
      <alignment horizontal="right"/>
    </xf>
    <xf numFmtId="0" fontId="2" fillId="0" borderId="0" xfId="0" applyFont="1" applyBorder="1" applyAlignment="1">
      <alignment horizontal="left"/>
    </xf>
    <xf numFmtId="0" fontId="15" fillId="0" borderId="0" xfId="1" applyFont="1" applyAlignment="1" applyProtection="1"/>
    <xf numFmtId="0" fontId="15" fillId="0" borderId="0" xfId="1" applyFont="1" applyBorder="1" applyAlignment="1" applyProtection="1"/>
    <xf numFmtId="0" fontId="5" fillId="0" borderId="1" xfId="0" applyFont="1" applyBorder="1" applyAlignment="1">
      <alignment horizontal="left"/>
    </xf>
    <xf numFmtId="0" fontId="5" fillId="0" borderId="0" xfId="0" applyFont="1" applyBorder="1" applyAlignment="1">
      <alignment horizontal="left"/>
    </xf>
    <xf numFmtId="0" fontId="2" fillId="0" borderId="0" xfId="1" applyFont="1" applyBorder="1" applyAlignment="1" applyProtection="1">
      <alignment horizontal="left"/>
    </xf>
    <xf numFmtId="0" fontId="5" fillId="0" borderId="0" xfId="0" applyFont="1" applyAlignment="1">
      <alignment horizontal="left"/>
    </xf>
    <xf numFmtId="0" fontId="5" fillId="0" borderId="0" xfId="0" applyFont="1" applyAlignment="1">
      <alignment vertical="center" wrapText="1"/>
    </xf>
    <xf numFmtId="0" fontId="5" fillId="0" borderId="0" xfId="0" applyFont="1" applyFill="1" applyBorder="1" applyAlignment="1" applyProtection="1">
      <alignment horizontal="left"/>
      <protection locked="0"/>
    </xf>
    <xf numFmtId="0" fontId="15" fillId="0" borderId="0" xfId="1" applyFont="1" applyAlignment="1" applyProtection="1">
      <alignment vertical="top" wrapText="1"/>
    </xf>
    <xf numFmtId="0" fontId="5" fillId="0" borderId="0" xfId="0" applyFont="1" applyAlignment="1"/>
    <xf numFmtId="164" fontId="2" fillId="0" borderId="0" xfId="0" applyNumberFormat="1" applyFont="1"/>
    <xf numFmtId="164" fontId="5" fillId="0" borderId="0" xfId="0" applyNumberFormat="1" applyFont="1"/>
    <xf numFmtId="165" fontId="5" fillId="0" borderId="0" xfId="0" applyNumberFormat="1" applyFont="1"/>
    <xf numFmtId="0" fontId="5" fillId="0" borderId="0" xfId="0" applyNumberFormat="1" applyFont="1"/>
    <xf numFmtId="164" fontId="5" fillId="0" borderId="0" xfId="0" applyNumberFormat="1" applyFont="1" applyFill="1" applyAlignment="1">
      <alignment horizontal="right"/>
    </xf>
    <xf numFmtId="1" fontId="2" fillId="0" borderId="0" xfId="0" applyNumberFormat="1" applyFont="1" applyBorder="1" applyAlignment="1">
      <alignment horizontal="right"/>
    </xf>
    <xf numFmtId="0" fontId="2" fillId="0" borderId="0" xfId="0" applyFont="1" applyBorder="1" applyAlignment="1" applyProtection="1">
      <alignment horizontal="left"/>
      <protection locked="0"/>
    </xf>
    <xf numFmtId="164" fontId="5" fillId="0" borderId="0" xfId="0" applyNumberFormat="1" applyFont="1" applyBorder="1"/>
    <xf numFmtId="0" fontId="5" fillId="0" borderId="0" xfId="0" applyFont="1" applyBorder="1" applyAlignment="1" applyProtection="1">
      <alignment horizontal="left"/>
      <protection locked="0"/>
    </xf>
    <xf numFmtId="49" fontId="5" fillId="0" borderId="0" xfId="0" applyNumberFormat="1" applyFont="1" applyBorder="1" applyAlignment="1" applyProtection="1">
      <alignment horizontal="left"/>
      <protection locked="0"/>
    </xf>
    <xf numFmtId="164" fontId="2" fillId="0" borderId="0" xfId="0" applyNumberFormat="1" applyFont="1" applyBorder="1" applyAlignment="1" applyProtection="1">
      <alignment horizontal="right"/>
      <protection locked="0"/>
    </xf>
    <xf numFmtId="164" fontId="2" fillId="0" borderId="0" xfId="0" applyNumberFormat="1" applyFont="1" applyBorder="1"/>
    <xf numFmtId="164" fontId="5" fillId="0" borderId="0" xfId="0" applyNumberFormat="1" applyFont="1" applyAlignment="1">
      <alignment horizontal="right"/>
    </xf>
    <xf numFmtId="1" fontId="2" fillId="0" borderId="0" xfId="0" applyNumberFormat="1" applyFont="1" applyBorder="1" applyProtection="1">
      <protection locked="0"/>
    </xf>
    <xf numFmtId="0" fontId="2" fillId="0" borderId="2" xfId="0" applyFont="1" applyBorder="1" applyAlignment="1" applyProtection="1">
      <alignment horizontal="left"/>
      <protection locked="0"/>
    </xf>
    <xf numFmtId="0" fontId="5" fillId="0" borderId="0" xfId="0" applyFont="1" applyAlignment="1">
      <alignment wrapText="1"/>
    </xf>
    <xf numFmtId="165" fontId="5" fillId="0" borderId="0" xfId="0" applyNumberFormat="1" applyFont="1" applyFill="1"/>
    <xf numFmtId="1" fontId="2" fillId="0" borderId="0" xfId="0" applyNumberFormat="1" applyFont="1" applyAlignment="1">
      <alignment horizontal="left"/>
    </xf>
    <xf numFmtId="0" fontId="2" fillId="0" borderId="0" xfId="0" applyFont="1" applyBorder="1" applyAlignment="1" applyProtection="1">
      <alignment wrapText="1"/>
      <protection locked="0"/>
    </xf>
    <xf numFmtId="0" fontId="2" fillId="0" borderId="0" xfId="0" applyFont="1" applyBorder="1" applyAlignment="1" applyProtection="1">
      <alignment horizontal="justify"/>
      <protection locked="0"/>
    </xf>
    <xf numFmtId="0" fontId="2" fillId="0" borderId="2" xfId="0" applyFont="1" applyBorder="1" applyAlignment="1" applyProtection="1">
      <alignment horizontal="justify"/>
      <protection locked="0"/>
    </xf>
    <xf numFmtId="1" fontId="2" fillId="0" borderId="0" xfId="0" applyNumberFormat="1" applyFont="1" applyAlignment="1">
      <alignment horizontal="right"/>
    </xf>
    <xf numFmtId="1" fontId="5" fillId="0" borderId="0" xfId="0" applyNumberFormat="1" applyFont="1" applyAlignment="1">
      <alignment horizontal="right"/>
    </xf>
    <xf numFmtId="1" fontId="2" fillId="0" borderId="0" xfId="0" applyNumberFormat="1" applyFont="1" applyAlignment="1">
      <alignment horizontal="center"/>
    </xf>
    <xf numFmtId="1" fontId="5" fillId="0" borderId="0" xfId="0" applyNumberFormat="1" applyFont="1" applyAlignment="1">
      <alignment horizontal="center"/>
    </xf>
    <xf numFmtId="0" fontId="5" fillId="0" borderId="0" xfId="0" applyFont="1" applyAlignment="1" applyProtection="1">
      <alignment horizontal="left"/>
      <protection locked="0"/>
    </xf>
    <xf numFmtId="0" fontId="2" fillId="0" borderId="0" xfId="0" applyNumberFormat="1" applyFont="1"/>
    <xf numFmtId="0" fontId="2" fillId="0" borderId="2" xfId="0" applyFont="1" applyBorder="1"/>
    <xf numFmtId="1" fontId="5" fillId="0" borderId="2" xfId="0" applyNumberFormat="1" applyFont="1" applyBorder="1" applyAlignment="1">
      <alignment horizontal="center"/>
    </xf>
    <xf numFmtId="0" fontId="5" fillId="0" borderId="0" xfId="0" applyFont="1" applyBorder="1" applyAlignment="1"/>
    <xf numFmtId="0" fontId="2" fillId="0" borderId="0" xfId="0" applyFont="1" applyAlignment="1">
      <alignment horizontal="left"/>
    </xf>
    <xf numFmtId="0" fontId="4" fillId="0" borderId="0" xfId="1" applyAlignment="1" applyProtection="1">
      <alignment wrapText="1"/>
    </xf>
    <xf numFmtId="164" fontId="5" fillId="0" borderId="0" xfId="0" quotePrefix="1" applyNumberFormat="1" applyFont="1" applyAlignment="1">
      <alignment horizontal="right"/>
    </xf>
    <xf numFmtId="166" fontId="2" fillId="0" borderId="0" xfId="0" applyNumberFormat="1" applyFont="1" applyBorder="1"/>
    <xf numFmtId="167" fontId="2" fillId="0" borderId="0" xfId="0" applyNumberFormat="1" applyFont="1" applyBorder="1"/>
    <xf numFmtId="0" fontId="1" fillId="0" borderId="0" xfId="0" applyFont="1" applyBorder="1"/>
    <xf numFmtId="0" fontId="1" fillId="0" borderId="0" xfId="0" applyFont="1" applyBorder="1" applyAlignment="1" applyProtection="1">
      <alignment horizontal="left"/>
      <protection locked="0"/>
    </xf>
    <xf numFmtId="49" fontId="1" fillId="0" borderId="0" xfId="0" applyNumberFormat="1" applyFont="1" applyBorder="1" applyAlignment="1" applyProtection="1">
      <alignment horizontal="left"/>
      <protection locked="0"/>
    </xf>
    <xf numFmtId="0" fontId="5" fillId="0" borderId="0" xfId="0" applyFont="1" applyAlignment="1">
      <alignment vertical="top"/>
    </xf>
    <xf numFmtId="164" fontId="1" fillId="0" borderId="0" xfId="0" applyNumberFormat="1" applyFont="1" applyBorder="1" applyAlignment="1">
      <alignment horizontal="right"/>
    </xf>
    <xf numFmtId="0" fontId="4" fillId="0" borderId="0" xfId="1" applyFont="1" applyAlignment="1" applyProtection="1">
      <alignment vertical="top" wrapText="1"/>
    </xf>
    <xf numFmtId="164" fontId="0" fillId="2" borderId="0" xfId="0" applyNumberFormat="1" applyFill="1"/>
    <xf numFmtId="164" fontId="0" fillId="0" borderId="0" xfId="0" applyNumberFormat="1"/>
    <xf numFmtId="164" fontId="5" fillId="0" borderId="0" xfId="0" applyNumberFormat="1" applyFont="1" applyFill="1"/>
    <xf numFmtId="164" fontId="1" fillId="0" borderId="0" xfId="0" applyNumberFormat="1" applyFont="1" applyBorder="1"/>
    <xf numFmtId="0" fontId="1" fillId="0" borderId="0" xfId="0" applyFont="1"/>
    <xf numFmtId="164" fontId="1" fillId="0" borderId="0" xfId="0" applyNumberFormat="1" applyFont="1"/>
    <xf numFmtId="164" fontId="1" fillId="0" borderId="0" xfId="0" quotePrefix="1" applyNumberFormat="1" applyFont="1" applyAlignment="1">
      <alignment horizontal="right"/>
    </xf>
    <xf numFmtId="164" fontId="1" fillId="2" borderId="0" xfId="0" applyNumberFormat="1" applyFont="1" applyFill="1"/>
    <xf numFmtId="164" fontId="1" fillId="0" borderId="0" xfId="0" applyNumberFormat="1" applyFont="1" applyAlignment="1">
      <alignment wrapText="1"/>
    </xf>
    <xf numFmtId="164" fontId="1" fillId="0" borderId="0" xfId="0" applyNumberFormat="1" applyFont="1" applyFill="1"/>
    <xf numFmtId="164" fontId="2" fillId="0" borderId="0" xfId="0" applyNumberFormat="1" applyFont="1" applyAlignment="1">
      <alignment horizontal="center"/>
    </xf>
    <xf numFmtId="0" fontId="2" fillId="0" borderId="0" xfId="0" applyFont="1" applyAlignment="1">
      <alignment wrapText="1"/>
    </xf>
    <xf numFmtId="0" fontId="1" fillId="0" borderId="0" xfId="0" applyFont="1" applyAlignment="1">
      <alignment horizontal="right"/>
    </xf>
    <xf numFmtId="0" fontId="1" fillId="0" borderId="0" xfId="0" applyFont="1" applyAlignment="1">
      <alignment horizontal="left"/>
    </xf>
    <xf numFmtId="0" fontId="2" fillId="0" borderId="0" xfId="0" applyNumberFormat="1" applyFont="1" applyAlignment="1">
      <alignment wrapText="1"/>
    </xf>
    <xf numFmtId="0" fontId="1" fillId="0" borderId="0" xfId="0" applyFont="1" applyFill="1" applyBorder="1" applyAlignment="1" applyProtection="1">
      <alignment horizontal="left" wrapText="1"/>
      <protection locked="0"/>
    </xf>
    <xf numFmtId="0" fontId="2" fillId="0" borderId="0" xfId="0" applyFont="1" applyAlignment="1">
      <alignment vertical="top" wrapText="1"/>
    </xf>
    <xf numFmtId="0" fontId="1" fillId="0" borderId="0" xfId="0" applyFont="1" applyAlignment="1" applyProtection="1">
      <alignment wrapText="1"/>
      <protection locked="0"/>
    </xf>
    <xf numFmtId="0" fontId="1" fillId="0" borderId="0" xfId="0" applyFont="1" applyAlignment="1">
      <alignment vertical="top" wrapText="1"/>
    </xf>
    <xf numFmtId="0" fontId="5" fillId="0" borderId="2" xfId="0" applyFont="1" applyBorder="1"/>
    <xf numFmtId="0" fontId="1" fillId="0" borderId="0" xfId="0" applyFont="1" applyBorder="1" applyAlignment="1">
      <alignment horizontal="left"/>
    </xf>
    <xf numFmtId="0" fontId="13" fillId="2" borderId="0" xfId="0" applyFont="1" applyFill="1" applyAlignment="1">
      <alignment horizontal="left" vertical="center"/>
    </xf>
    <xf numFmtId="0" fontId="9" fillId="0" borderId="0" xfId="0" applyFont="1" applyAlignment="1">
      <alignment horizontal="left"/>
    </xf>
    <xf numFmtId="0" fontId="1" fillId="0" borderId="0" xfId="0" applyFont="1" applyAlignment="1"/>
    <xf numFmtId="164" fontId="2" fillId="0" borderId="0" xfId="0" applyNumberFormat="1" applyFont="1" applyAlignment="1">
      <alignment horizontal="left"/>
    </xf>
    <xf numFmtId="165" fontId="1" fillId="0" borderId="0" xfId="0" applyNumberFormat="1" applyFont="1"/>
    <xf numFmtId="0" fontId="1" fillId="0" borderId="0" xfId="0" applyFont="1" applyFill="1"/>
    <xf numFmtId="0" fontId="1" fillId="0" borderId="0" xfId="0" applyFont="1" applyBorder="1" applyAlignment="1" applyProtection="1">
      <alignment vertical="top"/>
      <protection locked="0"/>
    </xf>
    <xf numFmtId="0" fontId="1" fillId="0" borderId="0" xfId="0" applyFont="1" applyBorder="1" applyAlignment="1" applyProtection="1">
      <alignment horizontal="left" vertical="top"/>
      <protection locked="0"/>
    </xf>
    <xf numFmtId="0" fontId="1" fillId="0" borderId="0" xfId="0" applyFont="1" applyAlignment="1">
      <alignment vertical="top"/>
    </xf>
    <xf numFmtId="164" fontId="1" fillId="0" borderId="0" xfId="0" applyNumberFormat="1" applyFont="1" applyAlignment="1">
      <alignment vertical="top"/>
    </xf>
    <xf numFmtId="0" fontId="1" fillId="0" borderId="0" xfId="0" applyNumberFormat="1" applyFont="1" applyAlignment="1">
      <alignment wrapText="1"/>
    </xf>
    <xf numFmtId="0" fontId="1" fillId="0" borderId="0" xfId="0" quotePrefix="1" applyFont="1"/>
    <xf numFmtId="164" fontId="1" fillId="0" borderId="0" xfId="0" applyNumberFormat="1" applyFont="1" applyBorder="1" applyAlignment="1">
      <alignment horizontal="right" wrapText="1"/>
    </xf>
    <xf numFmtId="0" fontId="1" fillId="0" borderId="0" xfId="0" applyFont="1" applyBorder="1" applyAlignment="1" applyProtection="1">
      <alignment horizontal="right"/>
      <protection locked="0"/>
    </xf>
    <xf numFmtId="164" fontId="1" fillId="0" borderId="0" xfId="0" quotePrefix="1" applyNumberFormat="1" applyFont="1" applyAlignment="1">
      <alignment horizontal="center"/>
    </xf>
    <xf numFmtId="164" fontId="1" fillId="0" borderId="0" xfId="0" quotePrefix="1" applyNumberFormat="1" applyFont="1" applyFill="1" applyAlignment="1">
      <alignment horizontal="center"/>
    </xf>
    <xf numFmtId="164" fontId="1" fillId="0" borderId="0" xfId="0" applyNumberFormat="1" applyFont="1" applyBorder="1" applyAlignment="1" applyProtection="1">
      <alignment horizontal="right"/>
      <protection locked="0"/>
    </xf>
    <xf numFmtId="0" fontId="1" fillId="0" borderId="0" xfId="0" applyFont="1" applyBorder="1" applyAlignment="1">
      <alignment horizontal="right"/>
    </xf>
    <xf numFmtId="0" fontId="2" fillId="0" borderId="0" xfId="0" applyFont="1" applyBorder="1" applyProtection="1">
      <protection locked="0"/>
    </xf>
    <xf numFmtId="0" fontId="0" fillId="0" borderId="0" xfId="0" applyAlignment="1">
      <alignment horizontal="left"/>
    </xf>
    <xf numFmtId="0" fontId="1" fillId="0" borderId="0" xfId="0" applyFont="1" applyProtection="1">
      <protection locked="0"/>
    </xf>
    <xf numFmtId="49" fontId="1" fillId="0" borderId="0" xfId="0" applyNumberFormat="1" applyFont="1"/>
    <xf numFmtId="164" fontId="1" fillId="0" borderId="0" xfId="0" applyNumberFormat="1" applyFont="1" applyFill="1" applyAlignment="1">
      <alignment vertical="top"/>
    </xf>
    <xf numFmtId="0" fontId="1" fillId="0" borderId="0" xfId="0" applyNumberFormat="1" applyFont="1" applyAlignment="1">
      <alignment vertical="top"/>
    </xf>
    <xf numFmtId="164" fontId="1" fillId="0" borderId="0" xfId="0" applyNumberFormat="1" applyFont="1" applyFill="1" applyAlignment="1">
      <alignment horizontal="right" vertical="top"/>
    </xf>
    <xf numFmtId="0" fontId="1" fillId="0" borderId="0" xfId="0" applyNumberFormat="1" applyFont="1"/>
    <xf numFmtId="164" fontId="1" fillId="0" borderId="0" xfId="0" applyNumberFormat="1" applyFont="1" applyFill="1" applyAlignment="1">
      <alignment horizontal="right"/>
    </xf>
    <xf numFmtId="1" fontId="1" fillId="0" borderId="0" xfId="0" applyNumberFormat="1" applyFont="1" applyAlignment="1">
      <alignment horizontal="right"/>
    </xf>
    <xf numFmtId="1" fontId="1" fillId="0" borderId="0" xfId="0" applyNumberFormat="1" applyFont="1" applyAlignment="1">
      <alignment horizontal="center"/>
    </xf>
    <xf numFmtId="0" fontId="1" fillId="0" borderId="0" xfId="0" applyFont="1" applyAlignment="1" applyProtection="1">
      <alignment horizontal="left"/>
      <protection locked="0"/>
    </xf>
    <xf numFmtId="1" fontId="1" fillId="0" borderId="2" xfId="0" applyNumberFormat="1" applyFont="1" applyBorder="1" applyAlignment="1">
      <alignment horizontal="center"/>
    </xf>
    <xf numFmtId="164" fontId="1" fillId="0" borderId="0" xfId="0" applyNumberFormat="1" applyFont="1" applyBorder="1" applyAlignment="1" applyProtection="1">
      <alignment horizontal="right" wrapText="1"/>
      <protection locked="0"/>
    </xf>
    <xf numFmtId="164" fontId="10" fillId="0" borderId="0" xfId="0" applyNumberFormat="1" applyFont="1" applyBorder="1" applyAlignment="1" applyProtection="1">
      <alignment horizontal="right"/>
      <protection locked="0"/>
    </xf>
    <xf numFmtId="164" fontId="10" fillId="0" borderId="0" xfId="0" applyNumberFormat="1" applyFont="1" applyBorder="1" applyAlignment="1" applyProtection="1">
      <alignment horizontal="right" wrapText="1"/>
      <protection locked="0"/>
    </xf>
    <xf numFmtId="164" fontId="10" fillId="0" borderId="0" xfId="0" applyNumberFormat="1" applyFont="1" applyBorder="1"/>
    <xf numFmtId="0" fontId="10" fillId="0" borderId="0" xfId="0" applyFont="1" applyBorder="1" applyAlignment="1">
      <alignment horizontal="right"/>
    </xf>
    <xf numFmtId="0" fontId="10" fillId="0" borderId="0" xfId="0" applyFont="1" applyBorder="1" applyAlignment="1" applyProtection="1">
      <alignment horizontal="right"/>
      <protection locked="0"/>
    </xf>
    <xf numFmtId="164" fontId="10" fillId="0" borderId="0" xfId="0" applyNumberFormat="1" applyFont="1"/>
    <xf numFmtId="164" fontId="0" fillId="0" borderId="0" xfId="0" applyNumberFormat="1" applyFont="1"/>
    <xf numFmtId="0" fontId="1" fillId="0" borderId="0" xfId="0" applyFont="1" applyBorder="1" applyProtection="1">
      <protection locked="0"/>
    </xf>
    <xf numFmtId="1" fontId="1" fillId="0" borderId="0" xfId="0" applyNumberFormat="1" applyFont="1" applyBorder="1"/>
    <xf numFmtId="164" fontId="1" fillId="0" borderId="0" xfId="0" quotePrefix="1" applyNumberFormat="1" applyFont="1" applyFill="1" applyAlignment="1">
      <alignment horizontal="right"/>
    </xf>
    <xf numFmtId="164" fontId="1" fillId="0" borderId="0" xfId="0" applyNumberFormat="1" applyFont="1" applyBorder="1" applyAlignment="1" applyProtection="1">
      <alignment horizontal="left"/>
      <protection locked="0"/>
    </xf>
    <xf numFmtId="0" fontId="1" fillId="0" borderId="0" xfId="0" applyFont="1" applyAlignment="1" applyProtection="1">
      <alignment horizontal="right"/>
      <protection locked="0"/>
    </xf>
    <xf numFmtId="0" fontId="2" fillId="0" borderId="0" xfId="0" applyFont="1" applyAlignment="1" applyProtection="1">
      <alignment horizontal="right"/>
      <protection locked="0"/>
    </xf>
    <xf numFmtId="0" fontId="2" fillId="0" borderId="0" xfId="0" applyFont="1" applyBorder="1" applyAlignment="1" applyProtection="1">
      <alignment horizontal="right"/>
      <protection locked="0"/>
    </xf>
    <xf numFmtId="164" fontId="11" fillId="0" borderId="0" xfId="0" applyNumberFormat="1" applyFont="1"/>
    <xf numFmtId="164" fontId="25" fillId="0" borderId="0" xfId="0" applyNumberFormat="1" applyFont="1"/>
    <xf numFmtId="164" fontId="25" fillId="0" borderId="0" xfId="0" applyNumberFormat="1" applyFont="1" applyAlignment="1" applyProtection="1">
      <alignment horizontal="right"/>
      <protection locked="0"/>
    </xf>
    <xf numFmtId="164" fontId="26" fillId="0" borderId="0" xfId="0" applyNumberFormat="1" applyFont="1"/>
    <xf numFmtId="164" fontId="26" fillId="0" borderId="0" xfId="0" applyNumberFormat="1" applyFont="1" applyAlignment="1" applyProtection="1">
      <alignment horizontal="right"/>
      <protection locked="0"/>
    </xf>
    <xf numFmtId="0" fontId="26" fillId="0" borderId="0" xfId="0" applyFont="1"/>
    <xf numFmtId="0" fontId="26" fillId="0" borderId="0" xfId="0" applyFont="1" applyAlignment="1">
      <alignment horizontal="left"/>
    </xf>
    <xf numFmtId="0" fontId="26" fillId="0" borderId="0" xfId="0" applyFont="1" applyBorder="1" applyAlignment="1" applyProtection="1">
      <alignment horizontal="justify"/>
      <protection locked="0"/>
    </xf>
    <xf numFmtId="0" fontId="27" fillId="0" borderId="0" xfId="0" applyFont="1" applyAlignment="1">
      <alignment horizontal="left"/>
    </xf>
    <xf numFmtId="0" fontId="28" fillId="0" borderId="0" xfId="0" applyFont="1" applyBorder="1"/>
    <xf numFmtId="0" fontId="27" fillId="0" borderId="0" xfId="0" applyFont="1" applyBorder="1"/>
    <xf numFmtId="0" fontId="27" fillId="0" borderId="0" xfId="0" applyFont="1"/>
    <xf numFmtId="0" fontId="28" fillId="0" borderId="0" xfId="0" applyFont="1"/>
    <xf numFmtId="164" fontId="26" fillId="0" borderId="0" xfId="0" quotePrefix="1" applyNumberFormat="1" applyFont="1" applyAlignment="1">
      <alignment horizontal="right"/>
    </xf>
    <xf numFmtId="0" fontId="29" fillId="0" borderId="0" xfId="0" applyFont="1" applyBorder="1" applyAlignment="1" applyProtection="1">
      <alignment horizontal="left"/>
      <protection locked="0"/>
    </xf>
    <xf numFmtId="49" fontId="30" fillId="0" borderId="0" xfId="0" applyNumberFormat="1" applyFont="1" applyBorder="1" applyAlignment="1" applyProtection="1">
      <alignment horizontal="left"/>
      <protection locked="0"/>
    </xf>
    <xf numFmtId="0" fontId="30" fillId="0" borderId="0" xfId="0" applyFont="1" applyBorder="1" applyAlignment="1" applyProtection="1">
      <alignment horizontal="left"/>
      <protection locked="0"/>
    </xf>
    <xf numFmtId="0" fontId="2" fillId="0" borderId="0" xfId="0" applyNumberFormat="1" applyFont="1" applyBorder="1"/>
    <xf numFmtId="164" fontId="1" fillId="0" borderId="0" xfId="3" applyNumberFormat="1" applyFont="1"/>
    <xf numFmtId="1" fontId="2" fillId="0" borderId="0" xfId="3" applyNumberFormat="1" applyFont="1" applyBorder="1" applyAlignment="1">
      <alignment horizontal="right"/>
    </xf>
    <xf numFmtId="164" fontId="1" fillId="0" borderId="0" xfId="3" applyNumberFormat="1" applyFont="1" applyBorder="1"/>
    <xf numFmtId="164" fontId="1" fillId="0" borderId="0" xfId="3" quotePrefix="1" applyNumberFormat="1" applyFont="1" applyAlignment="1">
      <alignment horizontal="right"/>
    </xf>
    <xf numFmtId="1" fontId="2" fillId="0" borderId="0" xfId="3" applyNumberFormat="1" applyFont="1" applyFill="1" applyBorder="1" applyAlignment="1">
      <alignment horizontal="right"/>
    </xf>
    <xf numFmtId="0" fontId="2" fillId="0" borderId="0" xfId="4" applyFont="1" applyBorder="1" applyAlignment="1">
      <alignment horizontal="left"/>
    </xf>
    <xf numFmtId="0" fontId="1" fillId="0" borderId="0" xfId="4" applyFont="1" applyAlignment="1">
      <alignment horizontal="left"/>
    </xf>
    <xf numFmtId="0" fontId="2" fillId="0" borderId="0" xfId="4" applyFont="1" applyBorder="1"/>
    <xf numFmtId="0" fontId="1" fillId="0" borderId="0" xfId="4" applyFont="1"/>
    <xf numFmtId="0" fontId="1" fillId="0" borderId="0" xfId="4" applyFont="1" applyBorder="1" applyAlignment="1" applyProtection="1">
      <alignment horizontal="left"/>
      <protection locked="0"/>
    </xf>
    <xf numFmtId="0" fontId="2" fillId="0" borderId="0" xfId="4" applyFont="1"/>
    <xf numFmtId="0" fontId="2" fillId="0" borderId="0" xfId="4" applyFont="1" applyAlignment="1">
      <alignment horizontal="left"/>
    </xf>
    <xf numFmtId="0" fontId="2" fillId="0" borderId="0" xfId="4" applyFont="1" applyBorder="1" applyAlignment="1" applyProtection="1">
      <alignment horizontal="justify"/>
      <protection locked="0"/>
    </xf>
    <xf numFmtId="0" fontId="2" fillId="0" borderId="2" xfId="4" applyFont="1" applyBorder="1" applyAlignment="1" applyProtection="1">
      <alignment horizontal="justify"/>
      <protection locked="0"/>
    </xf>
    <xf numFmtId="0" fontId="5" fillId="0" borderId="0" xfId="0" applyNumberFormat="1" applyFont="1" applyAlignment="1">
      <alignment horizontal="left" vertical="top" wrapText="1"/>
    </xf>
    <xf numFmtId="0" fontId="0" fillId="0" borderId="0" xfId="0" applyAlignment="1">
      <alignment horizontal="left" vertical="top" wrapText="1"/>
    </xf>
    <xf numFmtId="168" fontId="0" fillId="0" borderId="0" xfId="0" applyNumberFormat="1" applyAlignment="1">
      <alignment horizontal="left" vertical="top" wrapText="1"/>
    </xf>
    <xf numFmtId="169" fontId="1" fillId="0" borderId="0" xfId="0" applyNumberFormat="1" applyFont="1" applyAlignment="1" applyProtection="1">
      <alignment horizontal="right"/>
      <protection locked="0"/>
    </xf>
    <xf numFmtId="169" fontId="5" fillId="0" borderId="0" xfId="0" applyNumberFormat="1" applyFont="1" applyAlignment="1">
      <alignment horizontal="right"/>
    </xf>
    <xf numFmtId="169" fontId="5" fillId="0" borderId="0" xfId="0" applyNumberFormat="1" applyFont="1" applyBorder="1"/>
    <xf numFmtId="169" fontId="1" fillId="0" borderId="0" xfId="0" applyNumberFormat="1" applyFont="1" applyAlignment="1">
      <alignment horizontal="right"/>
    </xf>
    <xf numFmtId="169" fontId="1" fillId="0" borderId="0" xfId="0" applyNumberFormat="1" applyFont="1" applyBorder="1"/>
    <xf numFmtId="169" fontId="1" fillId="0" borderId="0" xfId="0" applyNumberFormat="1" applyFont="1" applyBorder="1" applyAlignment="1" applyProtection="1">
      <alignment horizontal="right"/>
      <protection locked="0"/>
    </xf>
    <xf numFmtId="169" fontId="2" fillId="0" borderId="0" xfId="0" applyNumberFormat="1" applyFont="1" applyBorder="1" applyAlignment="1" applyProtection="1">
      <alignment horizontal="right"/>
      <protection locked="0"/>
    </xf>
    <xf numFmtId="169" fontId="2" fillId="0" borderId="0" xfId="0" applyNumberFormat="1" applyFont="1" applyAlignment="1">
      <alignment horizontal="right"/>
    </xf>
    <xf numFmtId="169" fontId="2" fillId="0" borderId="0" xfId="0" applyNumberFormat="1" applyFont="1" applyBorder="1"/>
    <xf numFmtId="169" fontId="2" fillId="0" borderId="0" xfId="0" applyNumberFormat="1" applyFont="1" applyAlignment="1" applyProtection="1">
      <alignment horizontal="right"/>
      <protection locked="0"/>
    </xf>
    <xf numFmtId="169" fontId="1" fillId="0" borderId="0" xfId="0" applyNumberFormat="1" applyFont="1"/>
    <xf numFmtId="169" fontId="5" fillId="0" borderId="0" xfId="0" applyNumberFormat="1" applyFont="1"/>
    <xf numFmtId="169" fontId="1" fillId="0" borderId="0" xfId="0" applyNumberFormat="1" applyFont="1" applyBorder="1" applyAlignment="1">
      <alignment horizontal="right"/>
    </xf>
    <xf numFmtId="169" fontId="2" fillId="0" borderId="0" xfId="0" applyNumberFormat="1" applyFont="1"/>
    <xf numFmtId="169" fontId="5" fillId="0" borderId="0" xfId="0" applyNumberFormat="1" applyFont="1" applyAlignment="1" applyProtection="1">
      <alignment horizontal="right"/>
      <protection locked="0"/>
    </xf>
    <xf numFmtId="169" fontId="5" fillId="0" borderId="0" xfId="0" applyNumberFormat="1" applyFont="1" applyBorder="1" applyAlignment="1" applyProtection="1">
      <alignment horizontal="right"/>
      <protection locked="0"/>
    </xf>
    <xf numFmtId="169" fontId="2" fillId="0" borderId="2" xfId="0" applyNumberFormat="1" applyFont="1" applyBorder="1" applyAlignment="1" applyProtection="1">
      <alignment horizontal="right"/>
      <protection locked="0"/>
    </xf>
    <xf numFmtId="169" fontId="2" fillId="0" borderId="2" xfId="0" applyNumberFormat="1" applyFont="1" applyBorder="1" applyAlignment="1">
      <alignment horizontal="right"/>
    </xf>
    <xf numFmtId="169" fontId="2" fillId="0" borderId="2" xfId="0" applyNumberFormat="1" applyFont="1" applyBorder="1"/>
    <xf numFmtId="169" fontId="1" fillId="0" borderId="0" xfId="3" applyNumberFormat="1" applyFont="1" applyAlignment="1" applyProtection="1">
      <alignment horizontal="right"/>
      <protection locked="0"/>
    </xf>
    <xf numFmtId="169" fontId="1" fillId="0" borderId="0" xfId="3" applyNumberFormat="1" applyFont="1"/>
    <xf numFmtId="169" fontId="2" fillId="0" borderId="0" xfId="3" applyNumberFormat="1" applyFont="1" applyBorder="1" applyAlignment="1" applyProtection="1">
      <alignment horizontal="right"/>
      <protection locked="0"/>
    </xf>
    <xf numFmtId="169" fontId="2" fillId="0" borderId="0" xfId="3" applyNumberFormat="1" applyFont="1"/>
    <xf numFmtId="169" fontId="1" fillId="0" borderId="0" xfId="3" applyNumberFormat="1" applyFont="1" applyAlignment="1">
      <alignment horizontal="right"/>
    </xf>
    <xf numFmtId="169" fontId="2" fillId="0" borderId="0" xfId="3" applyNumberFormat="1" applyFont="1" applyAlignment="1" applyProtection="1">
      <alignment horizontal="right"/>
      <protection locked="0"/>
    </xf>
    <xf numFmtId="169" fontId="1" fillId="0" borderId="0" xfId="3" applyNumberFormat="1" applyFont="1" applyBorder="1" applyAlignment="1">
      <alignment horizontal="right"/>
    </xf>
    <xf numFmtId="169" fontId="1" fillId="0" borderId="0" xfId="0" applyNumberFormat="1" applyFont="1" applyFill="1" applyBorder="1" applyAlignment="1">
      <alignment vertical="top" wrapText="1"/>
    </xf>
    <xf numFmtId="169" fontId="1" fillId="0" borderId="0" xfId="3" applyNumberFormat="1" applyFont="1" applyBorder="1"/>
    <xf numFmtId="169" fontId="2" fillId="0" borderId="2" xfId="0" applyNumberFormat="1" applyFont="1" applyFill="1" applyBorder="1" applyAlignment="1">
      <alignment vertical="top" wrapText="1"/>
    </xf>
    <xf numFmtId="169" fontId="2" fillId="0" borderId="2" xfId="3" applyNumberFormat="1" applyFont="1" applyBorder="1" applyAlignment="1" applyProtection="1">
      <alignment horizontal="right"/>
      <protection locked="0"/>
    </xf>
    <xf numFmtId="169" fontId="2" fillId="0" borderId="2" xfId="3" applyNumberFormat="1" applyFont="1" applyBorder="1"/>
    <xf numFmtId="169" fontId="1" fillId="0" borderId="0" xfId="0" quotePrefix="1" applyNumberFormat="1" applyFont="1" applyAlignment="1">
      <alignment horizontal="center"/>
    </xf>
    <xf numFmtId="169" fontId="1" fillId="0" borderId="0" xfId="0" quotePrefix="1" applyNumberFormat="1" applyFont="1" applyFill="1" applyAlignment="1">
      <alignment horizontal="center"/>
    </xf>
    <xf numFmtId="169" fontId="1" fillId="0" borderId="2" xfId="0" applyNumberFormat="1" applyFont="1" applyBorder="1"/>
    <xf numFmtId="169" fontId="5" fillId="0" borderId="0" xfId="0" quotePrefix="1" applyNumberFormat="1" applyFont="1" applyAlignment="1">
      <alignment horizontal="right"/>
    </xf>
    <xf numFmtId="169" fontId="1" fillId="0" borderId="0" xfId="0" quotePrefix="1" applyNumberFormat="1" applyFont="1" applyAlignment="1">
      <alignment horizontal="right"/>
    </xf>
    <xf numFmtId="169" fontId="5" fillId="0" borderId="0" xfId="0" quotePrefix="1" applyNumberFormat="1" applyFont="1" applyAlignment="1">
      <alignment horizontal="center"/>
    </xf>
    <xf numFmtId="169" fontId="5" fillId="0" borderId="0" xfId="0" quotePrefix="1" applyNumberFormat="1" applyFont="1" applyFill="1" applyAlignment="1">
      <alignment horizontal="center"/>
    </xf>
    <xf numFmtId="169" fontId="0" fillId="0" borderId="0" xfId="0" applyNumberFormat="1"/>
    <xf numFmtId="169" fontId="1" fillId="0" borderId="0" xfId="0" applyNumberFormat="1" applyFont="1" applyBorder="1" applyAlignment="1" applyProtection="1">
      <alignment horizontal="center"/>
      <protection locked="0"/>
    </xf>
    <xf numFmtId="169" fontId="1" fillId="0" borderId="0" xfId="0" applyNumberFormat="1" applyFont="1" applyBorder="1" applyAlignment="1" applyProtection="1">
      <alignment horizontal="distributed"/>
      <protection locked="0"/>
    </xf>
    <xf numFmtId="169" fontId="26" fillId="0" borderId="0" xfId="0" applyNumberFormat="1" applyFont="1" applyBorder="1" applyAlignment="1" applyProtection="1">
      <alignment horizontal="right"/>
      <protection locked="0"/>
    </xf>
    <xf numFmtId="169" fontId="1" fillId="0" borderId="0" xfId="4" applyNumberFormat="1" applyFont="1" applyBorder="1"/>
    <xf numFmtId="169" fontId="1" fillId="0" borderId="0" xfId="4" applyNumberFormat="1" applyFont="1" applyBorder="1" applyAlignment="1">
      <alignment horizontal="right"/>
    </xf>
    <xf numFmtId="169" fontId="1" fillId="0" borderId="0" xfId="4" quotePrefix="1" applyNumberFormat="1" applyFont="1" applyAlignment="1">
      <alignment horizontal="center"/>
    </xf>
    <xf numFmtId="169" fontId="1" fillId="0" borderId="0" xfId="4" quotePrefix="1" applyNumberFormat="1" applyFont="1" applyFill="1" applyAlignment="1">
      <alignment horizontal="center"/>
    </xf>
    <xf numFmtId="169" fontId="1" fillId="0" borderId="0" xfId="4" applyNumberFormat="1" applyFont="1" applyBorder="1" applyAlignment="1" applyProtection="1">
      <alignment horizontal="right"/>
      <protection locked="0"/>
    </xf>
    <xf numFmtId="169" fontId="2" fillId="0" borderId="0" xfId="4" applyNumberFormat="1" applyFont="1" applyBorder="1" applyAlignment="1" applyProtection="1">
      <alignment horizontal="right"/>
      <protection locked="0"/>
    </xf>
    <xf numFmtId="169" fontId="1" fillId="0" borderId="0" xfId="4" applyNumberFormat="1" applyFont="1" applyAlignment="1" applyProtection="1">
      <alignment horizontal="right"/>
      <protection locked="0"/>
    </xf>
    <xf numFmtId="169" fontId="2" fillId="0" borderId="0" xfId="4" applyNumberFormat="1" applyFont="1" applyAlignment="1" applyProtection="1">
      <alignment horizontal="right"/>
      <protection locked="0"/>
    </xf>
    <xf numFmtId="169" fontId="2" fillId="0" borderId="2" xfId="4" applyNumberFormat="1" applyFont="1" applyBorder="1" applyAlignment="1" applyProtection="1">
      <alignment horizontal="right"/>
      <protection locked="0"/>
    </xf>
    <xf numFmtId="169" fontId="1" fillId="0" borderId="0" xfId="2" applyNumberFormat="1" applyFont="1" applyAlignment="1" applyProtection="1">
      <alignment horizontal="right"/>
      <protection locked="0"/>
    </xf>
    <xf numFmtId="169" fontId="1" fillId="0" borderId="0" xfId="0" applyNumberFormat="1" applyFont="1" applyAlignment="1"/>
    <xf numFmtId="169" fontId="2" fillId="0" borderId="0" xfId="2" applyNumberFormat="1" applyFont="1" applyBorder="1" applyAlignment="1" applyProtection="1">
      <alignment horizontal="right"/>
      <protection locked="0"/>
    </xf>
    <xf numFmtId="169" fontId="2" fillId="0" borderId="0" xfId="0" applyNumberFormat="1" applyFont="1" applyAlignment="1"/>
    <xf numFmtId="169" fontId="2" fillId="0" borderId="0" xfId="0" quotePrefix="1" applyNumberFormat="1" applyFont="1" applyAlignment="1">
      <alignment horizontal="right"/>
    </xf>
    <xf numFmtId="169" fontId="2" fillId="0" borderId="0" xfId="0" applyNumberFormat="1" applyFont="1" applyAlignment="1">
      <alignment horizontal="center"/>
    </xf>
    <xf numFmtId="169" fontId="2" fillId="0" borderId="0" xfId="0" quotePrefix="1" applyNumberFormat="1" applyFont="1" applyBorder="1" applyAlignment="1">
      <alignment horizontal="right"/>
    </xf>
    <xf numFmtId="169" fontId="5" fillId="0" borderId="0" xfId="0" applyNumberFormat="1" applyFont="1" applyAlignment="1"/>
    <xf numFmtId="169" fontId="1" fillId="0" borderId="0" xfId="0" applyNumberFormat="1" applyFont="1" applyBorder="1" applyAlignment="1"/>
    <xf numFmtId="169" fontId="2" fillId="0" borderId="0" xfId="0" applyNumberFormat="1" applyFont="1" applyBorder="1" applyAlignment="1">
      <alignment horizontal="right"/>
    </xf>
    <xf numFmtId="169" fontId="2" fillId="0" borderId="2" xfId="0" quotePrefix="1" applyNumberFormat="1" applyFont="1" applyBorder="1" applyAlignment="1">
      <alignment horizontal="right"/>
    </xf>
    <xf numFmtId="169" fontId="2" fillId="0" borderId="2" xfId="0" applyNumberFormat="1" applyFont="1" applyBorder="1" applyAlignment="1"/>
    <xf numFmtId="169" fontId="1" fillId="0" borderId="0" xfId="0" applyNumberFormat="1" applyFont="1" applyFill="1"/>
    <xf numFmtId="169" fontId="2" fillId="0" borderId="0" xfId="0" applyNumberFormat="1" applyFont="1" applyFill="1" applyBorder="1" applyAlignment="1">
      <alignment vertical="top" wrapText="1"/>
    </xf>
    <xf numFmtId="0" fontId="1" fillId="3" borderId="0" xfId="0" applyFont="1" applyFill="1"/>
    <xf numFmtId="169" fontId="2" fillId="4" borderId="0" xfId="0" applyNumberFormat="1" applyFont="1" applyFill="1" applyBorder="1"/>
    <xf numFmtId="169" fontId="2" fillId="4" borderId="0" xfId="0" applyNumberFormat="1" applyFont="1" applyFill="1" applyAlignment="1" applyProtection="1">
      <alignment horizontal="right"/>
      <protection locked="0"/>
    </xf>
    <xf numFmtId="169" fontId="2" fillId="4" borderId="0" xfId="0" applyNumberFormat="1" applyFont="1" applyFill="1" applyBorder="1" applyAlignment="1" applyProtection="1">
      <alignment horizontal="right"/>
      <protection locked="0"/>
    </xf>
    <xf numFmtId="169" fontId="2" fillId="0" borderId="0" xfId="0" applyNumberFormat="1" applyFont="1" applyFill="1" applyBorder="1"/>
    <xf numFmtId="164" fontId="1" fillId="0" borderId="0" xfId="0" applyNumberFormat="1" applyFont="1" applyFill="1" applyBorder="1" applyAlignment="1">
      <alignment horizontal="right"/>
    </xf>
    <xf numFmtId="0" fontId="31" fillId="0" borderId="0" xfId="0" applyFont="1" applyFill="1" applyBorder="1"/>
    <xf numFmtId="0" fontId="1" fillId="5" borderId="0" xfId="4" applyFont="1" applyFill="1" applyBorder="1" applyAlignment="1" applyProtection="1">
      <alignment horizontal="left"/>
      <protection locked="0"/>
    </xf>
    <xf numFmtId="169" fontId="1" fillId="5" borderId="0" xfId="4" applyNumberFormat="1" applyFont="1" applyFill="1" applyAlignment="1" applyProtection="1">
      <alignment horizontal="right"/>
      <protection locked="0"/>
    </xf>
    <xf numFmtId="0" fontId="32" fillId="0" borderId="0" xfId="0" applyFont="1" applyFill="1" applyBorder="1"/>
    <xf numFmtId="169" fontId="5" fillId="6" borderId="0" xfId="0" applyNumberFormat="1" applyFont="1" applyFill="1" applyAlignment="1" applyProtection="1">
      <alignment horizontal="right"/>
      <protection locked="0"/>
    </xf>
    <xf numFmtId="169" fontId="5" fillId="6" borderId="0" xfId="0" applyNumberFormat="1" applyFont="1" applyFill="1"/>
    <xf numFmtId="0" fontId="0" fillId="7" borderId="0" xfId="0" applyFill="1"/>
    <xf numFmtId="0" fontId="5" fillId="7" borderId="0" xfId="0" applyFont="1" applyFill="1" applyBorder="1"/>
    <xf numFmtId="0" fontId="5" fillId="7" borderId="0" xfId="0" applyFont="1" applyFill="1"/>
    <xf numFmtId="0" fontId="2" fillId="7" borderId="0" xfId="0" applyFont="1" applyFill="1" applyBorder="1"/>
    <xf numFmtId="0" fontId="0" fillId="7" borderId="0" xfId="0" applyFill="1" applyBorder="1"/>
    <xf numFmtId="0" fontId="1" fillId="8" borderId="0" xfId="0" applyFont="1" applyFill="1"/>
    <xf numFmtId="0" fontId="1" fillId="8" borderId="0" xfId="0" applyFont="1" applyFill="1" applyBorder="1"/>
    <xf numFmtId="0" fontId="5" fillId="8" borderId="0" xfId="0" applyFont="1" applyFill="1"/>
    <xf numFmtId="0" fontId="2" fillId="0" borderId="0" xfId="0" applyFont="1" applyAlignment="1">
      <alignment wrapText="1"/>
    </xf>
    <xf numFmtId="0" fontId="1" fillId="0" borderId="0" xfId="0" applyFont="1" applyAlignment="1">
      <alignment wrapText="1"/>
    </xf>
    <xf numFmtId="0" fontId="1" fillId="0" borderId="0" xfId="0" applyNumberFormat="1" applyFont="1" applyAlignment="1">
      <alignment horizontal="left" vertical="top" wrapText="1"/>
    </xf>
    <xf numFmtId="0" fontId="2" fillId="0" borderId="0" xfId="0" applyFont="1" applyBorder="1" applyAlignment="1">
      <alignment horizontal="center"/>
    </xf>
    <xf numFmtId="0" fontId="1" fillId="0" borderId="0" xfId="0" applyFont="1" applyAlignment="1">
      <alignment horizontal="center"/>
    </xf>
    <xf numFmtId="0" fontId="1" fillId="0" borderId="0" xfId="0" applyFont="1" applyBorder="1" applyAlignment="1" applyProtection="1">
      <alignment horizontal="left" wrapText="1"/>
      <protection locked="0"/>
    </xf>
    <xf numFmtId="0" fontId="0" fillId="0" borderId="0" xfId="0" applyAlignment="1">
      <alignment wrapText="1"/>
    </xf>
    <xf numFmtId="0" fontId="5" fillId="0" borderId="0" xfId="0" applyFont="1" applyAlignment="1">
      <alignment wrapText="1"/>
    </xf>
    <xf numFmtId="0" fontId="1" fillId="0" borderId="0" xfId="0" applyFont="1" applyAlignment="1">
      <alignment horizontal="left" vertical="top" wrapText="1"/>
    </xf>
    <xf numFmtId="0" fontId="5" fillId="0" borderId="0" xfId="0" applyFont="1" applyAlignment="1">
      <alignment horizontal="left" vertical="top" wrapText="1"/>
    </xf>
    <xf numFmtId="0" fontId="1" fillId="0" borderId="0" xfId="0" applyNumberFormat="1" applyFont="1" applyAlignment="1">
      <alignment horizontal="left" wrapText="1"/>
    </xf>
    <xf numFmtId="0" fontId="5" fillId="0" borderId="0" xfId="0" applyFont="1" applyAlignment="1">
      <alignment horizontal="center"/>
    </xf>
    <xf numFmtId="0" fontId="0" fillId="0" borderId="0" xfId="0" applyAlignment="1">
      <alignment horizontal="left" vertical="top" wrapText="1"/>
    </xf>
    <xf numFmtId="0" fontId="5" fillId="0" borderId="0" xfId="0" applyNumberFormat="1" applyFont="1" applyAlignment="1">
      <alignment horizontal="left" vertical="top" wrapText="1"/>
    </xf>
  </cellXfs>
  <cellStyles count="7">
    <cellStyle name="Hyperlink" xfId="1" builtinId="8"/>
    <cellStyle name="Normal" xfId="0" builtinId="0"/>
    <cellStyle name="Normal 2" xfId="2"/>
    <cellStyle name="Normal 3" xfId="3"/>
    <cellStyle name="Normal 3 2" xfId="4"/>
    <cellStyle name="Normal 4" xfId="5"/>
    <cellStyle name="Normal 5" xfId="6"/>
  </cellStyles>
  <dxfs count="105">
    <dxf>
      <numFmt numFmtId="167" formatCode="&quot;**&quot;&quot;&quot;&quot;&quot;0.0&quot;&quot;"/>
    </dxf>
    <dxf>
      <numFmt numFmtId="166" formatCode="&quot;*&quot;&quot;&quot;&quot;&quot;0.0&quot;&quot;"/>
    </dxf>
    <dxf>
      <numFmt numFmtId="167" formatCode="&quot;**&quot;&quot;&quot;&quot;&quot;0.0&quot;&quot;"/>
    </dxf>
    <dxf>
      <numFmt numFmtId="166" formatCode="&quot;*&quot;&quot;&quot;&quot;&quot;0.0&quot;&quot;"/>
    </dxf>
    <dxf>
      <numFmt numFmtId="167" formatCode="&quot;**&quot;&quot;&quot;&quot;&quot;0.0&quot;&quot;"/>
    </dxf>
    <dxf>
      <numFmt numFmtId="166" formatCode="&quot;*&quot;&quot;&quot;&quot;&quot;0.0&quot;&quot;"/>
    </dxf>
    <dxf>
      <numFmt numFmtId="167" formatCode="&quot;**&quot;&quot;&quot;&quot;&quot;0.0&quot;&quot;"/>
    </dxf>
    <dxf>
      <numFmt numFmtId="166" formatCode="&quot;*&quot;&quot;&quot;&quot;&quot;0.0&quot;&quot;"/>
    </dxf>
    <dxf>
      <numFmt numFmtId="167" formatCode="&quot;**&quot;&quot;&quot;&quot;&quot;0.0&quot;&quot;"/>
    </dxf>
    <dxf>
      <numFmt numFmtId="166" formatCode="&quot;*&quot;&quot;&quot;&quot;&quot;0.0&quot;&quot;"/>
    </dxf>
    <dxf>
      <numFmt numFmtId="167" formatCode="&quot;**&quot;&quot;&quot;&quot;&quot;0.0&quot;&quot;"/>
    </dxf>
    <dxf>
      <numFmt numFmtId="166" formatCode="&quot;*&quot;&quot;&quot;&quot;&quot;0.0&quot;&quot;"/>
    </dxf>
    <dxf>
      <numFmt numFmtId="167" formatCode="&quot;**&quot;&quot;&quot;&quot;&quot;0.0&quot;&quot;"/>
    </dxf>
    <dxf>
      <numFmt numFmtId="166" formatCode="&quot;*&quot;&quot;&quot;&quot;&quot;0.0&quot;&quot;"/>
    </dxf>
    <dxf>
      <numFmt numFmtId="167" formatCode="&quot;**&quot;&quot;&quot;&quot;&quot;0.0&quot;&quot;"/>
    </dxf>
    <dxf>
      <numFmt numFmtId="166" formatCode="&quot;*&quot;&quot;&quot;&quot;&quot;0.0&quot;&quot;"/>
    </dxf>
    <dxf>
      <numFmt numFmtId="167" formatCode="&quot;**&quot;&quot;&quot;&quot;&quot;0.0&quot;&quot;"/>
    </dxf>
    <dxf>
      <numFmt numFmtId="166" formatCode="&quot;*&quot;&quot;&quot;&quot;&quot;0.0&quot;&quot;"/>
    </dxf>
    <dxf>
      <numFmt numFmtId="167" formatCode="&quot;**&quot;&quot;&quot;&quot;&quot;0.0&quot;&quot;"/>
    </dxf>
    <dxf>
      <numFmt numFmtId="166" formatCode="&quot;*&quot;&quot;&quot;&quot;&quot;0.0&quot;&quot;"/>
    </dxf>
    <dxf>
      <numFmt numFmtId="167" formatCode="&quot;**&quot;&quot;&quot;&quot;&quot;0.0&quot;&quot;"/>
    </dxf>
    <dxf>
      <numFmt numFmtId="166" formatCode="&quot;*&quot;&quot;&quot;&quot;&quot;0.0&quot;&quot;"/>
    </dxf>
    <dxf>
      <numFmt numFmtId="167" formatCode="&quot;**&quot;&quot;&quot;&quot;&quot;0.0&quot;&quot;"/>
    </dxf>
    <dxf>
      <numFmt numFmtId="166" formatCode="&quot;*&quot;&quot;&quot;&quot;&quot;0.0&quot;&quot;"/>
    </dxf>
    <dxf>
      <numFmt numFmtId="167" formatCode="&quot;**&quot;&quot;&quot;&quot;&quot;0.0&quot;&quot;"/>
    </dxf>
    <dxf>
      <numFmt numFmtId="166" formatCode="&quot;*&quot;&quot;&quot;&quot;&quot;0.0&quot;&quot;"/>
    </dxf>
    <dxf>
      <numFmt numFmtId="167" formatCode="&quot;**&quot;&quot;&quot;&quot;&quot;0.0&quot;&quot;"/>
    </dxf>
    <dxf>
      <numFmt numFmtId="166" formatCode="&quot;*&quot;&quot;&quot;&quot;&quot;0.0&quot;&quot;"/>
    </dxf>
    <dxf>
      <numFmt numFmtId="167" formatCode="&quot;**&quot;&quot;&quot;&quot;&quot;0.0&quot;&quot;"/>
    </dxf>
    <dxf>
      <numFmt numFmtId="166" formatCode="&quot;*&quot;&quot;&quot;&quot;&quot;0.0&quot;&quot;"/>
    </dxf>
    <dxf>
      <numFmt numFmtId="167" formatCode="&quot;**&quot;&quot;&quot;&quot;&quot;0.0&quot;&quot;"/>
    </dxf>
    <dxf>
      <numFmt numFmtId="166" formatCode="&quot;*&quot;&quot;&quot;&quot;&quot;0.0&quot;&quot;"/>
    </dxf>
    <dxf>
      <numFmt numFmtId="167" formatCode="&quot;**&quot;&quot;&quot;&quot;&quot;0.0&quot;&quot;"/>
    </dxf>
    <dxf>
      <numFmt numFmtId="166" formatCode="&quot;*&quot;&quot;&quot;&quot;&quot;0.0&quot;&quot;"/>
    </dxf>
    <dxf>
      <numFmt numFmtId="167" formatCode="&quot;**&quot;&quot;&quot;&quot;&quot;0.0&quot;&quot;"/>
    </dxf>
    <dxf>
      <numFmt numFmtId="166" formatCode="&quot;*&quot;&quot;&quot;&quot;&quot;0.0&quot;&quot;"/>
    </dxf>
    <dxf>
      <numFmt numFmtId="167" formatCode="&quot;**&quot;&quot;&quot;&quot;&quot;0.0&quot;&quot;"/>
    </dxf>
    <dxf>
      <numFmt numFmtId="166" formatCode="&quot;*&quot;&quot;&quot;&quot;&quot;0.0&quot;&quot;"/>
    </dxf>
    <dxf>
      <numFmt numFmtId="167" formatCode="&quot;**&quot;&quot;&quot;&quot;&quot;0.0&quot;&quot;"/>
    </dxf>
    <dxf>
      <numFmt numFmtId="166" formatCode="&quot;*&quot;&quot;&quot;&quot;&quot;0.0&quot;&quot;"/>
    </dxf>
    <dxf>
      <numFmt numFmtId="167" formatCode="&quot;**&quot;&quot;&quot;&quot;&quot;0.0&quot;&quot;"/>
    </dxf>
    <dxf>
      <numFmt numFmtId="166" formatCode="&quot;*&quot;&quot;&quot;&quot;&quot;0.0&quot;&quot;"/>
    </dxf>
    <dxf>
      <numFmt numFmtId="167" formatCode="&quot;**&quot;&quot;&quot;&quot;&quot;0.0&quot;&quot;"/>
    </dxf>
    <dxf>
      <numFmt numFmtId="166" formatCode="&quot;*&quot;&quot;&quot;&quot;&quot;0.0&quot;&quot;"/>
    </dxf>
    <dxf>
      <numFmt numFmtId="167" formatCode="&quot;**&quot;&quot;&quot;&quot;&quot;0.0&quot;&quot;"/>
    </dxf>
    <dxf>
      <numFmt numFmtId="166" formatCode="&quot;*&quot;&quot;&quot;&quot;&quot;0.0&quot;&quot;"/>
    </dxf>
    <dxf>
      <numFmt numFmtId="167" formatCode="&quot;**&quot;&quot;&quot;&quot;&quot;0.0&quot;&quot;"/>
    </dxf>
    <dxf>
      <numFmt numFmtId="166" formatCode="&quot;*&quot;&quot;&quot;&quot;&quot;0.0&quot;&quot;"/>
    </dxf>
    <dxf>
      <numFmt numFmtId="167" formatCode="&quot;**&quot;&quot;&quot;&quot;&quot;0.0&quot;&quot;"/>
    </dxf>
    <dxf>
      <numFmt numFmtId="166" formatCode="&quot;*&quot;&quot;&quot;&quot;&quot;0.0&quot;&quot;"/>
    </dxf>
    <dxf>
      <numFmt numFmtId="167" formatCode="&quot;**&quot;&quot;&quot;&quot;&quot;0.0&quot;&quot;"/>
    </dxf>
    <dxf>
      <numFmt numFmtId="166" formatCode="&quot;*&quot;&quot;&quot;&quot;&quot;0.0&quot;&quot;"/>
    </dxf>
    <dxf>
      <numFmt numFmtId="167" formatCode="&quot;**&quot;&quot;&quot;&quot;&quot;0.0&quot;&quot;"/>
    </dxf>
    <dxf>
      <numFmt numFmtId="166" formatCode="&quot;*&quot;&quot;&quot;&quot;&quot;0.0&quot;&quot;"/>
    </dxf>
    <dxf>
      <numFmt numFmtId="166" formatCode="&quot;*&quot;&quot;&quot;&quot;&quot;0.0&quot;&quot;"/>
    </dxf>
    <dxf>
      <numFmt numFmtId="167" formatCode="&quot;**&quot;&quot;&quot;&quot;&quot;0.0&quot;&quot;"/>
    </dxf>
    <dxf>
      <numFmt numFmtId="166" formatCode="&quot;*&quot;&quot;&quot;&quot;&quot;0.0&quot;&quot;"/>
    </dxf>
    <dxf>
      <numFmt numFmtId="167" formatCode="&quot;**&quot;&quot;&quot;&quot;&quot;0.0&quot;&quot;"/>
    </dxf>
    <dxf>
      <numFmt numFmtId="166" formatCode="&quot;*&quot;&quot;&quot;&quot;&quot;0.0&quot;&quot;"/>
    </dxf>
    <dxf>
      <numFmt numFmtId="167" formatCode="&quot;**&quot;&quot;&quot;&quot;&quot;0.0&quot;&quot;"/>
    </dxf>
    <dxf>
      <numFmt numFmtId="166" formatCode="&quot;*&quot;&quot;&quot;&quot;&quot;0.0&quot;&quot;"/>
    </dxf>
    <dxf>
      <numFmt numFmtId="167" formatCode="&quot;**&quot;&quot;&quot;&quot;&quot;0.0&quot;&quot;"/>
    </dxf>
    <dxf>
      <numFmt numFmtId="166" formatCode="&quot;*&quot;&quot;&quot;&quot;&quot;0.0&quot;&quot;"/>
    </dxf>
    <dxf>
      <numFmt numFmtId="167" formatCode="&quot;**&quot;&quot;&quot;&quot;&quot;0.0&quot;&quot;"/>
    </dxf>
    <dxf>
      <numFmt numFmtId="166" formatCode="&quot;*&quot;&quot;&quot;&quot;&quot;0.0&quot;&quot;"/>
    </dxf>
    <dxf>
      <numFmt numFmtId="167" formatCode="&quot;**&quot;&quot;&quot;&quot;&quot;0.0&quot;&quot;"/>
    </dxf>
    <dxf>
      <numFmt numFmtId="166" formatCode="&quot;*&quot;&quot;&quot;&quot;&quot;0.0&quot;&quot;"/>
    </dxf>
    <dxf>
      <numFmt numFmtId="167" formatCode="&quot;**&quot;&quot;&quot;&quot;&quot;0.0&quot;&quot;"/>
    </dxf>
    <dxf>
      <numFmt numFmtId="166" formatCode="&quot;*&quot;&quot;&quot;&quot;&quot;0.0&quot;&quot;"/>
    </dxf>
    <dxf>
      <numFmt numFmtId="167" formatCode="&quot;**&quot;&quot;&quot;&quot;&quot;0.0&quot;&quot;"/>
    </dxf>
    <dxf>
      <numFmt numFmtId="166" formatCode="&quot;*&quot;&quot;&quot;&quot;&quot;0.0&quot;&quot;"/>
    </dxf>
    <dxf>
      <numFmt numFmtId="167" formatCode="&quot;**&quot;&quot;&quot;&quot;&quot;0.0&quot;&quot;"/>
    </dxf>
    <dxf>
      <numFmt numFmtId="166" formatCode="&quot;*&quot;&quot;&quot;&quot;&quot;0.0&quot;&quot;"/>
    </dxf>
    <dxf>
      <numFmt numFmtId="167" formatCode="&quot;**&quot;&quot;&quot;&quot;&quot;0.0&quot;&quot;"/>
    </dxf>
    <dxf>
      <numFmt numFmtId="166" formatCode="&quot;*&quot;&quot;&quot;&quot;&quot;0.0&quot;&quot;"/>
    </dxf>
    <dxf>
      <numFmt numFmtId="167" formatCode="&quot;**&quot;&quot;&quot;&quot;&quot;0.0&quot;&quot;"/>
    </dxf>
    <dxf>
      <numFmt numFmtId="166" formatCode="&quot;*&quot;&quot;&quot;&quot;&quot;0.0&quot;&quot;"/>
    </dxf>
    <dxf>
      <numFmt numFmtId="166" formatCode="&quot;*&quot;&quot;&quot;&quot;&quot;0.0&quot;&quot;"/>
    </dxf>
    <dxf>
      <numFmt numFmtId="167" formatCode="&quot;**&quot;&quot;&quot;&quot;&quot;0.0&quot;&quot;"/>
    </dxf>
    <dxf>
      <numFmt numFmtId="166" formatCode="&quot;*&quot;&quot;&quot;&quot;&quot;0.0&quot;&quot;"/>
    </dxf>
    <dxf>
      <numFmt numFmtId="167" formatCode="&quot;**&quot;&quot;&quot;&quot;&quot;0.0&quot;&quot;"/>
    </dxf>
    <dxf>
      <numFmt numFmtId="166" formatCode="&quot;*&quot;&quot;&quot;&quot;&quot;0.0&quot;&quot;"/>
    </dxf>
    <dxf>
      <numFmt numFmtId="167" formatCode="&quot;**&quot;&quot;&quot;&quot;&quot;0.0&quot;&quot;"/>
    </dxf>
    <dxf>
      <numFmt numFmtId="166" formatCode="&quot;*&quot;&quot;&quot;&quot;&quot;0.0&quot;&quot;"/>
    </dxf>
    <dxf>
      <numFmt numFmtId="167" formatCode="&quot;**&quot;&quot;&quot;&quot;&quot;0.0&quot;&quot;"/>
    </dxf>
    <dxf>
      <numFmt numFmtId="166" formatCode="&quot;*&quot;&quot;&quot;&quot;&quot;0.0&quot;&quot;"/>
    </dxf>
    <dxf>
      <numFmt numFmtId="167" formatCode="&quot;**&quot;&quot;&quot;&quot;&quot;0.0&quot;&quot;"/>
    </dxf>
    <dxf>
      <numFmt numFmtId="166" formatCode="&quot;*&quot;&quot;&quot;&quot;&quot;0.0&quot;&quot;"/>
    </dxf>
    <dxf>
      <numFmt numFmtId="167" formatCode="&quot;**&quot;&quot;&quot;&quot;&quot;0.0&quot;&quot;"/>
    </dxf>
    <dxf>
      <numFmt numFmtId="166" formatCode="&quot;*&quot;&quot;&quot;&quot;&quot;0.0&quot;&quot;"/>
    </dxf>
    <dxf>
      <numFmt numFmtId="167" formatCode="&quot;**&quot;&quot;&quot;&quot;&quot;0.0&quot;&quot;"/>
    </dxf>
    <dxf>
      <numFmt numFmtId="166" formatCode="&quot;*&quot;&quot;&quot;&quot;&quot;0.0&quot;&quot;"/>
    </dxf>
    <dxf>
      <numFmt numFmtId="167" formatCode="&quot;**&quot;&quot;&quot;&quot;&quot;0.0&quot;&quot;"/>
    </dxf>
    <dxf>
      <numFmt numFmtId="166" formatCode="&quot;*&quot;&quot;&quot;&quot;&quot;0.0&quot;&quot;"/>
    </dxf>
    <dxf>
      <numFmt numFmtId="166" formatCode="&quot;*&quot;&quot;&quot;&quot;&quot;0.0&quot;&quot;"/>
    </dxf>
    <dxf>
      <numFmt numFmtId="167" formatCode="&quot;**&quot;&quot;&quot;&quot;&quot;0.0&quot;&quot;"/>
    </dxf>
    <dxf>
      <numFmt numFmtId="166" formatCode="&quot;*&quot;&quot;&quot;&quot;&quot;0.0&quot;&quot;"/>
    </dxf>
    <dxf>
      <numFmt numFmtId="166" formatCode="&quot;*&quot;&quot;&quot;&quot;&quot;0.0&quot;&quot;"/>
    </dxf>
    <dxf>
      <numFmt numFmtId="166" formatCode="&quot;*&quot;&quot;&quot;&quot;&quot;0.0&quot;&quot;"/>
    </dxf>
    <dxf>
      <numFmt numFmtId="167" formatCode="&quot;**&quot;&quot;&quot;&quot;&quot;0.0&quot;&quot;"/>
    </dxf>
    <dxf>
      <numFmt numFmtId="166" formatCode="&quot;*&quot;&quot;&quot;&quot;&quot;0.0&quot;&quot;"/>
    </dxf>
    <dxf>
      <numFmt numFmtId="167" formatCode="&quot;**&quot;&quot;&quot;&quot;&quot;0.0&quot;&quot;"/>
    </dxf>
    <dxf>
      <numFmt numFmtId="166" formatCode="&quot;*&quot;&quot;&quot;&quot;&quot;0.0&quot;&quot;"/>
    </dxf>
    <dxf>
      <numFmt numFmtId="167" formatCode="&quot;**&quot;&quot;&quot;&quot;&quot;0.0&quot;&quot;"/>
    </dxf>
    <dxf>
      <numFmt numFmtId="166" formatCode="&quot;*&quot;&quot;&quot;&quot;&quot;0.0&quot;&quo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666666"/>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336633"/>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7905074365704287E-2"/>
          <c:y val="2.9120412604496118E-2"/>
          <c:w val="0.88415048118985118"/>
          <c:h val="0.87335917856643086"/>
        </c:manualLayout>
      </c:layout>
      <c:lineChart>
        <c:grouping val="standard"/>
        <c:varyColors val="0"/>
        <c:ser>
          <c:idx val="2"/>
          <c:order val="0"/>
          <c:tx>
            <c:strRef>
              <c:f>'Fig 3.13 Summary'!$BL$3</c:f>
              <c:strCache>
                <c:ptCount val="1"/>
                <c:pt idx="0">
                  <c:v>35–44</c:v>
                </c:pt>
              </c:strCache>
            </c:strRef>
          </c:tx>
          <c:spPr>
            <a:ln w="22225" cap="rnd" cmpd="sng" algn="ctr">
              <a:solidFill>
                <a:srgbClr val="953735"/>
              </a:solidFill>
              <a:prstDash val="solid"/>
              <a:round/>
              <a:headEnd type="none" w="med" len="med"/>
              <a:tailEnd type="none" w="med" len="med"/>
            </a:ln>
          </c:spPr>
          <c:marker>
            <c:symbol val="none"/>
          </c:marker>
          <c:cat>
            <c:numRef>
              <c:f>'Fig 3.13 Summary'!$BI$4:$BI$22</c:f>
              <c:numCache>
                <c:formatCode>General</c:formatCode>
                <c:ptCount val="19"/>
                <c:pt idx="0">
                  <c:v>1994</c:v>
                </c:pt>
                <c:pt idx="1">
                  <c:v>1995</c:v>
                </c:pt>
                <c:pt idx="2">
                  <c:v>1996</c:v>
                </c:pt>
                <c:pt idx="3">
                  <c:v>1997</c:v>
                </c:pt>
                <c:pt idx="4">
                  <c:v>1998</c:v>
                </c:pt>
                <c:pt idx="5">
                  <c:v>1999</c:v>
                </c:pt>
                <c:pt idx="6">
                  <c:v>2000</c:v>
                </c:pt>
                <c:pt idx="7">
                  <c:v>2001</c:v>
                </c:pt>
                <c:pt idx="8">
                  <c:v>2002</c:v>
                </c:pt>
                <c:pt idx="9">
                  <c:v>2003</c:v>
                </c:pt>
                <c:pt idx="10">
                  <c:v>2004</c:v>
                </c:pt>
                <c:pt idx="11">
                  <c:v>2005</c:v>
                </c:pt>
                <c:pt idx="12">
                  <c:v>2006</c:v>
                </c:pt>
                <c:pt idx="13">
                  <c:v>2007</c:v>
                </c:pt>
                <c:pt idx="14">
                  <c:v>2008</c:v>
                </c:pt>
                <c:pt idx="15">
                  <c:v>2009</c:v>
                </c:pt>
                <c:pt idx="16">
                  <c:v>2010</c:v>
                </c:pt>
                <c:pt idx="17">
                  <c:v>2011</c:v>
                </c:pt>
                <c:pt idx="18">
                  <c:v>2012</c:v>
                </c:pt>
              </c:numCache>
            </c:numRef>
          </c:cat>
          <c:val>
            <c:numRef>
              <c:f>'Fig 3.13 Summary'!$BL$4:$BL$22</c:f>
              <c:numCache>
                <c:formatCode>#,##0.0</c:formatCode>
                <c:ptCount val="19"/>
                <c:pt idx="0">
                  <c:v>2.7672111583501158</c:v>
                </c:pt>
                <c:pt idx="1">
                  <c:v>2.4424030329542141</c:v>
                </c:pt>
                <c:pt idx="2">
                  <c:v>3.3912856836230949</c:v>
                </c:pt>
                <c:pt idx="3">
                  <c:v>2.9805510534846027</c:v>
                </c:pt>
                <c:pt idx="4">
                  <c:v>3.346185968819599</c:v>
                </c:pt>
                <c:pt idx="5">
                  <c:v>3.8498378303774761</c:v>
                </c:pt>
                <c:pt idx="6">
                  <c:v>3.45423403672239</c:v>
                </c:pt>
                <c:pt idx="7">
                  <c:v>3.3945379009739152</c:v>
                </c:pt>
                <c:pt idx="8">
                  <c:v>3.9130287418655096</c:v>
                </c:pt>
                <c:pt idx="9">
                  <c:v>4.043666351223469</c:v>
                </c:pt>
                <c:pt idx="10">
                  <c:v>3.66837215564831</c:v>
                </c:pt>
                <c:pt idx="11">
                  <c:v>2.8618961715774707</c:v>
                </c:pt>
                <c:pt idx="12">
                  <c:v>3.58411523721422</c:v>
                </c:pt>
                <c:pt idx="13">
                  <c:v>3.6588558711873285</c:v>
                </c:pt>
                <c:pt idx="14">
                  <c:v>3.0607612995266194</c:v>
                </c:pt>
                <c:pt idx="15">
                  <c:v>3.0493708150422671</c:v>
                </c:pt>
                <c:pt idx="16">
                  <c:v>3.3149878407781901</c:v>
                </c:pt>
                <c:pt idx="17">
                  <c:v>3.6242462710250707</c:v>
                </c:pt>
                <c:pt idx="18">
                  <c:v>3.4383235035763584</c:v>
                </c:pt>
              </c:numCache>
            </c:numRef>
          </c:val>
          <c:smooth val="0"/>
        </c:ser>
        <c:ser>
          <c:idx val="3"/>
          <c:order val="1"/>
          <c:tx>
            <c:strRef>
              <c:f>'Fig 3.13 Summary'!$BO$3</c:f>
              <c:strCache>
                <c:ptCount val="1"/>
                <c:pt idx="0">
                  <c:v>60–64</c:v>
                </c:pt>
              </c:strCache>
            </c:strRef>
          </c:tx>
          <c:spPr>
            <a:ln w="22225" cap="rnd" cmpd="sng" algn="ctr">
              <a:solidFill>
                <a:srgbClr val="78A22F"/>
              </a:solidFill>
              <a:prstDash val="sysDash"/>
              <a:round/>
              <a:headEnd type="none" w="med" len="med"/>
              <a:tailEnd type="none" w="med" len="med"/>
            </a:ln>
          </c:spPr>
          <c:marker>
            <c:symbol val="none"/>
          </c:marker>
          <c:cat>
            <c:numRef>
              <c:f>'Fig 3.13 Summary'!$BI$4:$BI$22</c:f>
              <c:numCache>
                <c:formatCode>General</c:formatCode>
                <c:ptCount val="19"/>
                <c:pt idx="0">
                  <c:v>1994</c:v>
                </c:pt>
                <c:pt idx="1">
                  <c:v>1995</c:v>
                </c:pt>
                <c:pt idx="2">
                  <c:v>1996</c:v>
                </c:pt>
                <c:pt idx="3">
                  <c:v>1997</c:v>
                </c:pt>
                <c:pt idx="4">
                  <c:v>1998</c:v>
                </c:pt>
                <c:pt idx="5">
                  <c:v>1999</c:v>
                </c:pt>
                <c:pt idx="6">
                  <c:v>2000</c:v>
                </c:pt>
                <c:pt idx="7">
                  <c:v>2001</c:v>
                </c:pt>
                <c:pt idx="8">
                  <c:v>2002</c:v>
                </c:pt>
                <c:pt idx="9">
                  <c:v>2003</c:v>
                </c:pt>
                <c:pt idx="10">
                  <c:v>2004</c:v>
                </c:pt>
                <c:pt idx="11">
                  <c:v>2005</c:v>
                </c:pt>
                <c:pt idx="12">
                  <c:v>2006</c:v>
                </c:pt>
                <c:pt idx="13">
                  <c:v>2007</c:v>
                </c:pt>
                <c:pt idx="14">
                  <c:v>2008</c:v>
                </c:pt>
                <c:pt idx="15">
                  <c:v>2009</c:v>
                </c:pt>
                <c:pt idx="16">
                  <c:v>2010</c:v>
                </c:pt>
                <c:pt idx="17">
                  <c:v>2011</c:v>
                </c:pt>
                <c:pt idx="18">
                  <c:v>2012</c:v>
                </c:pt>
              </c:numCache>
            </c:numRef>
          </c:cat>
          <c:val>
            <c:numRef>
              <c:f>'Fig 3.13 Summary'!$BO$4:$BO$22</c:f>
              <c:numCache>
                <c:formatCode>#,##0.0</c:formatCode>
                <c:ptCount val="19"/>
                <c:pt idx="0">
                  <c:v>12.703397088210105</c:v>
                </c:pt>
                <c:pt idx="1">
                  <c:v>10.664780763790665</c:v>
                </c:pt>
                <c:pt idx="2">
                  <c:v>11.814345991561181</c:v>
                </c:pt>
                <c:pt idx="3">
                  <c:v>12.771736130278777</c:v>
                </c:pt>
                <c:pt idx="4">
                  <c:v>12.966037735849056</c:v>
                </c:pt>
                <c:pt idx="5">
                  <c:v>12.390845975829262</c:v>
                </c:pt>
                <c:pt idx="6">
                  <c:v>14.43132887899035</c:v>
                </c:pt>
                <c:pt idx="7">
                  <c:v>14.106980091148957</c:v>
                </c:pt>
                <c:pt idx="8">
                  <c:v>13.628205128205128</c:v>
                </c:pt>
                <c:pt idx="9">
                  <c:v>13.559882273035997</c:v>
                </c:pt>
                <c:pt idx="10">
                  <c:v>11.710056595559427</c:v>
                </c:pt>
                <c:pt idx="11">
                  <c:v>11.647279549718574</c:v>
                </c:pt>
                <c:pt idx="12">
                  <c:v>12.785629453681707</c:v>
                </c:pt>
                <c:pt idx="13">
                  <c:v>12.504624491305957</c:v>
                </c:pt>
                <c:pt idx="14">
                  <c:v>10.265424503427669</c:v>
                </c:pt>
                <c:pt idx="15">
                  <c:v>10.961930659415364</c:v>
                </c:pt>
                <c:pt idx="16">
                  <c:v>10.12916738694336</c:v>
                </c:pt>
                <c:pt idx="17">
                  <c:v>10.087435233160621</c:v>
                </c:pt>
                <c:pt idx="18">
                  <c:v>9.7848940643700484</c:v>
                </c:pt>
              </c:numCache>
            </c:numRef>
          </c:val>
          <c:smooth val="0"/>
        </c:ser>
        <c:ser>
          <c:idx val="4"/>
          <c:order val="2"/>
          <c:tx>
            <c:strRef>
              <c:f>'Fig 3.13 Summary'!$BN$3</c:f>
              <c:strCache>
                <c:ptCount val="1"/>
                <c:pt idx="0">
                  <c:v>55–59</c:v>
                </c:pt>
              </c:strCache>
            </c:strRef>
          </c:tx>
          <c:spPr>
            <a:ln w="22225" cap="rnd" cmpd="sng" algn="ctr">
              <a:solidFill>
                <a:srgbClr val="78A22F"/>
              </a:solidFill>
              <a:prstDash val="solid"/>
              <a:round/>
              <a:headEnd type="none" w="med" len="med"/>
              <a:tailEnd type="none" w="med" len="med"/>
            </a:ln>
          </c:spPr>
          <c:marker>
            <c:symbol val="none"/>
          </c:marker>
          <c:cat>
            <c:numRef>
              <c:f>'Fig 3.13 Summary'!$BI$4:$BI$22</c:f>
              <c:numCache>
                <c:formatCode>General</c:formatCode>
                <c:ptCount val="19"/>
                <c:pt idx="0">
                  <c:v>1994</c:v>
                </c:pt>
                <c:pt idx="1">
                  <c:v>1995</c:v>
                </c:pt>
                <c:pt idx="2">
                  <c:v>1996</c:v>
                </c:pt>
                <c:pt idx="3">
                  <c:v>1997</c:v>
                </c:pt>
                <c:pt idx="4">
                  <c:v>1998</c:v>
                </c:pt>
                <c:pt idx="5">
                  <c:v>1999</c:v>
                </c:pt>
                <c:pt idx="6">
                  <c:v>2000</c:v>
                </c:pt>
                <c:pt idx="7">
                  <c:v>2001</c:v>
                </c:pt>
                <c:pt idx="8">
                  <c:v>2002</c:v>
                </c:pt>
                <c:pt idx="9">
                  <c:v>2003</c:v>
                </c:pt>
                <c:pt idx="10">
                  <c:v>2004</c:v>
                </c:pt>
                <c:pt idx="11">
                  <c:v>2005</c:v>
                </c:pt>
                <c:pt idx="12">
                  <c:v>2006</c:v>
                </c:pt>
                <c:pt idx="13">
                  <c:v>2007</c:v>
                </c:pt>
                <c:pt idx="14">
                  <c:v>2008</c:v>
                </c:pt>
                <c:pt idx="15">
                  <c:v>2009</c:v>
                </c:pt>
                <c:pt idx="16">
                  <c:v>2010</c:v>
                </c:pt>
                <c:pt idx="17">
                  <c:v>2011</c:v>
                </c:pt>
                <c:pt idx="18">
                  <c:v>2012</c:v>
                </c:pt>
              </c:numCache>
            </c:numRef>
          </c:cat>
          <c:val>
            <c:numRef>
              <c:f>'Fig 3.13 Summary'!$BN$4:$BN$22</c:f>
              <c:numCache>
                <c:formatCode>#,##0.0</c:formatCode>
                <c:ptCount val="19"/>
                <c:pt idx="0">
                  <c:v>9.8496240601503775</c:v>
                </c:pt>
                <c:pt idx="1">
                  <c:v>9.124176628445964</c:v>
                </c:pt>
                <c:pt idx="2">
                  <c:v>10.53875236294896</c:v>
                </c:pt>
                <c:pt idx="3">
                  <c:v>11.761293281357489</c:v>
                </c:pt>
                <c:pt idx="4">
                  <c:v>10.77770390070922</c:v>
                </c:pt>
                <c:pt idx="5">
                  <c:v>9.9898798228969028</c:v>
                </c:pt>
                <c:pt idx="6">
                  <c:v>8.590359015732151</c:v>
                </c:pt>
                <c:pt idx="7">
                  <c:v>10.664367816091952</c:v>
                </c:pt>
                <c:pt idx="8">
                  <c:v>11.809173983157139</c:v>
                </c:pt>
                <c:pt idx="9">
                  <c:v>9.843197278911564</c:v>
                </c:pt>
                <c:pt idx="10">
                  <c:v>9.0378413951957892</c:v>
                </c:pt>
                <c:pt idx="11">
                  <c:v>9.1679462571976948</c:v>
                </c:pt>
                <c:pt idx="12">
                  <c:v>8.14026792750197</c:v>
                </c:pt>
                <c:pt idx="13">
                  <c:v>8.1281565656565657</c:v>
                </c:pt>
                <c:pt idx="14">
                  <c:v>8.4478450968144916</c:v>
                </c:pt>
                <c:pt idx="15">
                  <c:v>7.7741786210087929</c:v>
                </c:pt>
                <c:pt idx="16">
                  <c:v>6.7234560389412845</c:v>
                </c:pt>
                <c:pt idx="17">
                  <c:v>8.0346475507765831</c:v>
                </c:pt>
                <c:pt idx="18">
                  <c:v>8.4703464474456833</c:v>
                </c:pt>
              </c:numCache>
            </c:numRef>
          </c:val>
          <c:smooth val="0"/>
        </c:ser>
        <c:ser>
          <c:idx val="8"/>
          <c:order val="3"/>
          <c:tx>
            <c:strRef>
              <c:f>'Fig 3.13 Summary'!$BM$3</c:f>
              <c:strCache>
                <c:ptCount val="1"/>
                <c:pt idx="0">
                  <c:v>45–54</c:v>
                </c:pt>
              </c:strCache>
            </c:strRef>
          </c:tx>
          <c:spPr>
            <a:ln w="22225" cap="rnd" cmpd="sng" algn="ctr">
              <a:solidFill>
                <a:srgbClr val="344893"/>
              </a:solidFill>
              <a:prstDash val="solid"/>
              <a:round/>
              <a:headEnd type="none" w="med" len="med"/>
              <a:tailEnd type="none" w="med" len="med"/>
            </a:ln>
          </c:spPr>
          <c:marker>
            <c:symbol val="none"/>
          </c:marker>
          <c:cat>
            <c:numRef>
              <c:f>'Fig 3.13 Summary'!$BI$4:$BI$22</c:f>
              <c:numCache>
                <c:formatCode>General</c:formatCode>
                <c:ptCount val="19"/>
                <c:pt idx="0">
                  <c:v>1994</c:v>
                </c:pt>
                <c:pt idx="1">
                  <c:v>1995</c:v>
                </c:pt>
                <c:pt idx="2">
                  <c:v>1996</c:v>
                </c:pt>
                <c:pt idx="3">
                  <c:v>1997</c:v>
                </c:pt>
                <c:pt idx="4">
                  <c:v>1998</c:v>
                </c:pt>
                <c:pt idx="5">
                  <c:v>1999</c:v>
                </c:pt>
                <c:pt idx="6">
                  <c:v>2000</c:v>
                </c:pt>
                <c:pt idx="7">
                  <c:v>2001</c:v>
                </c:pt>
                <c:pt idx="8">
                  <c:v>2002</c:v>
                </c:pt>
                <c:pt idx="9">
                  <c:v>2003</c:v>
                </c:pt>
                <c:pt idx="10">
                  <c:v>2004</c:v>
                </c:pt>
                <c:pt idx="11">
                  <c:v>2005</c:v>
                </c:pt>
                <c:pt idx="12">
                  <c:v>2006</c:v>
                </c:pt>
                <c:pt idx="13">
                  <c:v>2007</c:v>
                </c:pt>
                <c:pt idx="14">
                  <c:v>2008</c:v>
                </c:pt>
                <c:pt idx="15">
                  <c:v>2009</c:v>
                </c:pt>
                <c:pt idx="16">
                  <c:v>2010</c:v>
                </c:pt>
                <c:pt idx="17">
                  <c:v>2011</c:v>
                </c:pt>
                <c:pt idx="18">
                  <c:v>2012</c:v>
                </c:pt>
              </c:numCache>
            </c:numRef>
          </c:cat>
          <c:val>
            <c:numRef>
              <c:f>'Fig 3.13 Summary'!$BM$4:$BM$22</c:f>
              <c:numCache>
                <c:formatCode>#,##0.0</c:formatCode>
                <c:ptCount val="19"/>
                <c:pt idx="0">
                  <c:v>5.6629458208548868</c:v>
                </c:pt>
                <c:pt idx="1">
                  <c:v>5.118525021949079</c:v>
                </c:pt>
                <c:pt idx="2">
                  <c:v>5.5678153114921063</c:v>
                </c:pt>
                <c:pt idx="3">
                  <c:v>6.2088446018282148</c:v>
                </c:pt>
                <c:pt idx="4">
                  <c:v>6.4242569511025902</c:v>
                </c:pt>
                <c:pt idx="5">
                  <c:v>5.7456448714944157</c:v>
                </c:pt>
                <c:pt idx="6">
                  <c:v>6.2774628466370457</c:v>
                </c:pt>
                <c:pt idx="7">
                  <c:v>6.053063993367001</c:v>
                </c:pt>
                <c:pt idx="8">
                  <c:v>6.2451545311681516</c:v>
                </c:pt>
                <c:pt idx="9">
                  <c:v>6.2927352006503581</c:v>
                </c:pt>
                <c:pt idx="10">
                  <c:v>5.5984418232124664</c:v>
                </c:pt>
                <c:pt idx="11">
                  <c:v>5.2891341743119265</c:v>
                </c:pt>
                <c:pt idx="12">
                  <c:v>5.3159340659340666</c:v>
                </c:pt>
                <c:pt idx="13">
                  <c:v>5.4005400540054014</c:v>
                </c:pt>
                <c:pt idx="14">
                  <c:v>5.113365561380812</c:v>
                </c:pt>
                <c:pt idx="15">
                  <c:v>5.795836131631968</c:v>
                </c:pt>
                <c:pt idx="16">
                  <c:v>5.7813851373827436</c:v>
                </c:pt>
                <c:pt idx="17">
                  <c:v>5.6550175067714861</c:v>
                </c:pt>
                <c:pt idx="18">
                  <c:v>5.8214238888160477</c:v>
                </c:pt>
              </c:numCache>
            </c:numRef>
          </c:val>
          <c:smooth val="0"/>
        </c:ser>
        <c:dLbls>
          <c:showLegendKey val="0"/>
          <c:showVal val="0"/>
          <c:showCatName val="0"/>
          <c:showSerName val="0"/>
          <c:showPercent val="0"/>
          <c:showBubbleSize val="0"/>
        </c:dLbls>
        <c:marker val="1"/>
        <c:smooth val="0"/>
        <c:axId val="183665408"/>
        <c:axId val="183666944"/>
      </c:lineChart>
      <c:catAx>
        <c:axId val="183665408"/>
        <c:scaling>
          <c:orientation val="minMax"/>
        </c:scaling>
        <c:delete val="0"/>
        <c:axPos val="b"/>
        <c:numFmt formatCode="General" sourceLinked="1"/>
        <c:majorTickMark val="out"/>
        <c:minorTickMark val="none"/>
        <c:tickLblPos val="nextTo"/>
        <c:spPr>
          <a:ln w="3175"/>
        </c:spPr>
        <c:crossAx val="183666944"/>
        <c:crosses val="autoZero"/>
        <c:auto val="1"/>
        <c:lblAlgn val="ctr"/>
        <c:lblOffset val="100"/>
        <c:tickLblSkip val="4"/>
        <c:noMultiLvlLbl val="0"/>
      </c:catAx>
      <c:valAx>
        <c:axId val="183666944"/>
        <c:scaling>
          <c:orientation val="minMax"/>
          <c:max val="15"/>
          <c:min val="1"/>
        </c:scaling>
        <c:delete val="0"/>
        <c:axPos val="l"/>
        <c:majorGridlines>
          <c:spPr>
            <a:ln w="9525" cap="flat" cmpd="sng" algn="ctr">
              <a:solidFill>
                <a:srgbClr val="CDCDCD"/>
              </a:solidFill>
              <a:prstDash val="solid"/>
              <a:round/>
              <a:headEnd type="none" w="med" len="med"/>
              <a:tailEnd type="none" w="med" len="med"/>
            </a:ln>
          </c:spPr>
        </c:majorGridlines>
        <c:numFmt formatCode="#,##0" sourceLinked="0"/>
        <c:majorTickMark val="out"/>
        <c:minorTickMark val="none"/>
        <c:tickLblPos val="nextTo"/>
        <c:spPr>
          <a:ln w="9525" cap="flat" cmpd="sng" algn="ctr">
            <a:solidFill>
              <a:srgbClr val="787878"/>
            </a:solidFill>
            <a:prstDash val="solid"/>
            <a:round/>
            <a:headEnd type="none" w="med" len="med"/>
            <a:tailEnd type="none" w="med" len="med"/>
          </a:ln>
        </c:spPr>
        <c:crossAx val="183665408"/>
        <c:crosses val="autoZero"/>
        <c:crossBetween val="between"/>
      </c:valAx>
      <c:spPr>
        <a:ln w="9525" cap="flat" cmpd="sng" algn="ctr">
          <a:solidFill>
            <a:srgbClr val="787878"/>
          </a:solidFill>
          <a:prstDash val="solid"/>
          <a:round/>
          <a:headEnd type="none" w="med" len="med"/>
          <a:tailEnd type="none" w="med" len="med"/>
        </a:ln>
      </c:spPr>
    </c:plotArea>
    <c:plotVisOnly val="1"/>
    <c:dispBlanksAs val="gap"/>
    <c:showDLblsOverMax val="0"/>
  </c:chart>
  <c:spPr>
    <a:ln>
      <a:noFill/>
    </a:ln>
  </c:spPr>
  <c:txPr>
    <a:bodyPr/>
    <a:lstStyle/>
    <a:p>
      <a:pPr>
        <a:defRPr>
          <a:latin typeface="Arial" pitchFamily="34" charset="0"/>
          <a:cs typeface="Arial" pitchFamily="34" charset="0"/>
        </a:defRPr>
      </a:pPr>
      <a:endParaRPr lang="en-US"/>
    </a:p>
  </c:txPr>
  <c:printSettings>
    <c:headerFooter/>
    <c:pageMargins b="0.75" l="0.7" r="0.7" t="0.75" header="0.3" footer="0.3"/>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7905074365704287E-2"/>
          <c:y val="2.9115788609880192E-2"/>
          <c:w val="0.88415048118985118"/>
          <c:h val="0.87337928770720497"/>
        </c:manualLayout>
      </c:layout>
      <c:lineChart>
        <c:grouping val="standard"/>
        <c:varyColors val="0"/>
        <c:ser>
          <c:idx val="2"/>
          <c:order val="0"/>
          <c:tx>
            <c:strRef>
              <c:f>'Fig 3.13 Summary'!$BO$30</c:f>
              <c:strCache>
                <c:ptCount val="1"/>
                <c:pt idx="0">
                  <c:v>60–64</c:v>
                </c:pt>
              </c:strCache>
            </c:strRef>
          </c:tx>
          <c:spPr>
            <a:ln w="22225" cap="rnd" cmpd="sng" algn="ctr">
              <a:solidFill>
                <a:srgbClr val="78A22F"/>
              </a:solidFill>
              <a:prstDash val="sysDash"/>
              <a:round/>
              <a:headEnd type="none" w="med" len="med"/>
              <a:tailEnd type="none" w="med" len="med"/>
            </a:ln>
          </c:spPr>
          <c:marker>
            <c:symbol val="none"/>
          </c:marker>
          <c:cat>
            <c:numRef>
              <c:f>'Fig 3.13 Summary'!$BI$31:$BI$49</c:f>
              <c:numCache>
                <c:formatCode>General</c:formatCode>
                <c:ptCount val="19"/>
                <c:pt idx="0">
                  <c:v>1994</c:v>
                </c:pt>
                <c:pt idx="1">
                  <c:v>1995</c:v>
                </c:pt>
                <c:pt idx="2">
                  <c:v>1996</c:v>
                </c:pt>
                <c:pt idx="3">
                  <c:v>1997</c:v>
                </c:pt>
                <c:pt idx="4">
                  <c:v>1998</c:v>
                </c:pt>
                <c:pt idx="5">
                  <c:v>1999</c:v>
                </c:pt>
                <c:pt idx="6">
                  <c:v>2000</c:v>
                </c:pt>
                <c:pt idx="7">
                  <c:v>2001</c:v>
                </c:pt>
                <c:pt idx="8">
                  <c:v>2002</c:v>
                </c:pt>
                <c:pt idx="9">
                  <c:v>2003</c:v>
                </c:pt>
                <c:pt idx="10">
                  <c:v>2004</c:v>
                </c:pt>
                <c:pt idx="11">
                  <c:v>2005</c:v>
                </c:pt>
                <c:pt idx="12">
                  <c:v>2006</c:v>
                </c:pt>
                <c:pt idx="13">
                  <c:v>2007</c:v>
                </c:pt>
                <c:pt idx="14">
                  <c:v>2008</c:v>
                </c:pt>
                <c:pt idx="15">
                  <c:v>2009</c:v>
                </c:pt>
                <c:pt idx="16">
                  <c:v>2010</c:v>
                </c:pt>
                <c:pt idx="17">
                  <c:v>2011</c:v>
                </c:pt>
                <c:pt idx="18">
                  <c:v>2012</c:v>
                </c:pt>
              </c:numCache>
            </c:numRef>
          </c:cat>
          <c:val>
            <c:numRef>
              <c:f>'Fig 3.13 Summary'!$BO$31:$BO$49</c:f>
              <c:numCache>
                <c:formatCode>#,##0.0</c:formatCode>
                <c:ptCount val="19"/>
                <c:pt idx="0">
                  <c:v>2.3262411347517729</c:v>
                </c:pt>
                <c:pt idx="1">
                  <c:v>2.8042624789680315</c:v>
                </c:pt>
                <c:pt idx="2">
                  <c:v>3.4896705750977106</c:v>
                </c:pt>
                <c:pt idx="3">
                  <c:v>3.4055387990128874</c:v>
                </c:pt>
                <c:pt idx="4">
                  <c:v>3.8441698011821601</c:v>
                </c:pt>
                <c:pt idx="5">
                  <c:v>5.0407847186370676</c:v>
                </c:pt>
                <c:pt idx="6">
                  <c:v>4.5396547410557915</c:v>
                </c:pt>
                <c:pt idx="7">
                  <c:v>4.8731742940603695</c:v>
                </c:pt>
                <c:pt idx="8">
                  <c:v>4.8955223880597014</c:v>
                </c:pt>
                <c:pt idx="9">
                  <c:v>5.5644679384049631</c:v>
                </c:pt>
                <c:pt idx="10">
                  <c:v>6.7884657715166181</c:v>
                </c:pt>
                <c:pt idx="11">
                  <c:v>5.8168836623267532</c:v>
                </c:pt>
                <c:pt idx="12">
                  <c:v>6.4137656654068023</c:v>
                </c:pt>
                <c:pt idx="13">
                  <c:v>7.2501390691637297</c:v>
                </c:pt>
                <c:pt idx="14">
                  <c:v>6.1522235893830199</c:v>
                </c:pt>
                <c:pt idx="15">
                  <c:v>7.8798936636265884</c:v>
                </c:pt>
                <c:pt idx="16">
                  <c:v>6.2000326317506937</c:v>
                </c:pt>
                <c:pt idx="17">
                  <c:v>7.1712513913181741</c:v>
                </c:pt>
                <c:pt idx="18">
                  <c:v>7.4600916706179854</c:v>
                </c:pt>
              </c:numCache>
            </c:numRef>
          </c:val>
          <c:smooth val="0"/>
        </c:ser>
        <c:ser>
          <c:idx val="3"/>
          <c:order val="1"/>
          <c:tx>
            <c:strRef>
              <c:f>'Fig 3.13 Summary'!$BL$30</c:f>
              <c:strCache>
                <c:ptCount val="1"/>
                <c:pt idx="0">
                  <c:v>35–44</c:v>
                </c:pt>
              </c:strCache>
            </c:strRef>
          </c:tx>
          <c:spPr>
            <a:ln w="22225" cap="rnd" cmpd="sng" algn="ctr">
              <a:solidFill>
                <a:srgbClr val="953735"/>
              </a:solidFill>
              <a:prstDash val="solid"/>
              <a:round/>
              <a:headEnd type="none" w="med" len="med"/>
              <a:tailEnd type="none" w="med" len="med"/>
            </a:ln>
          </c:spPr>
          <c:marker>
            <c:symbol val="none"/>
          </c:marker>
          <c:cat>
            <c:numRef>
              <c:f>'Fig 3.13 Summary'!$BI$31:$BI$49</c:f>
              <c:numCache>
                <c:formatCode>General</c:formatCode>
                <c:ptCount val="19"/>
                <c:pt idx="0">
                  <c:v>1994</c:v>
                </c:pt>
                <c:pt idx="1">
                  <c:v>1995</c:v>
                </c:pt>
                <c:pt idx="2">
                  <c:v>1996</c:v>
                </c:pt>
                <c:pt idx="3">
                  <c:v>1997</c:v>
                </c:pt>
                <c:pt idx="4">
                  <c:v>1998</c:v>
                </c:pt>
                <c:pt idx="5">
                  <c:v>1999</c:v>
                </c:pt>
                <c:pt idx="6">
                  <c:v>2000</c:v>
                </c:pt>
                <c:pt idx="7">
                  <c:v>2001</c:v>
                </c:pt>
                <c:pt idx="8">
                  <c:v>2002</c:v>
                </c:pt>
                <c:pt idx="9">
                  <c:v>2003</c:v>
                </c:pt>
                <c:pt idx="10">
                  <c:v>2004</c:v>
                </c:pt>
                <c:pt idx="11">
                  <c:v>2005</c:v>
                </c:pt>
                <c:pt idx="12">
                  <c:v>2006</c:v>
                </c:pt>
                <c:pt idx="13">
                  <c:v>2007</c:v>
                </c:pt>
                <c:pt idx="14">
                  <c:v>2008</c:v>
                </c:pt>
                <c:pt idx="15">
                  <c:v>2009</c:v>
                </c:pt>
                <c:pt idx="16">
                  <c:v>2010</c:v>
                </c:pt>
                <c:pt idx="17">
                  <c:v>2011</c:v>
                </c:pt>
                <c:pt idx="18">
                  <c:v>2012</c:v>
                </c:pt>
              </c:numCache>
            </c:numRef>
          </c:cat>
          <c:val>
            <c:numRef>
              <c:f>'Fig 3.13 Summary'!$BL$31:$BL$49</c:f>
              <c:numCache>
                <c:formatCode>#,##0.0</c:formatCode>
                <c:ptCount val="19"/>
                <c:pt idx="0">
                  <c:v>1.4546260060547884</c:v>
                </c:pt>
                <c:pt idx="1">
                  <c:v>1.4650458119904772</c:v>
                </c:pt>
                <c:pt idx="2">
                  <c:v>1.6264762039459728</c:v>
                </c:pt>
                <c:pt idx="3">
                  <c:v>2.0536497112239931</c:v>
                </c:pt>
                <c:pt idx="4">
                  <c:v>1.7928237558427276</c:v>
                </c:pt>
                <c:pt idx="5">
                  <c:v>1.6738098467380984</c:v>
                </c:pt>
                <c:pt idx="6">
                  <c:v>1.9880952380952381</c:v>
                </c:pt>
                <c:pt idx="7">
                  <c:v>1.5668381321397553</c:v>
                </c:pt>
                <c:pt idx="8">
                  <c:v>1.6496044671940435</c:v>
                </c:pt>
                <c:pt idx="9">
                  <c:v>2.0863256923280771</c:v>
                </c:pt>
                <c:pt idx="10">
                  <c:v>1.6496008444942929</c:v>
                </c:pt>
                <c:pt idx="11">
                  <c:v>2.0172391190351342</c:v>
                </c:pt>
                <c:pt idx="12">
                  <c:v>1.7680830360038924</c:v>
                </c:pt>
                <c:pt idx="13">
                  <c:v>2.483475582365398</c:v>
                </c:pt>
                <c:pt idx="14">
                  <c:v>2.1929824561403506</c:v>
                </c:pt>
                <c:pt idx="15">
                  <c:v>2.4837858695894148</c:v>
                </c:pt>
                <c:pt idx="16">
                  <c:v>2.6150758810987087</c:v>
                </c:pt>
                <c:pt idx="17">
                  <c:v>2.165795369678865</c:v>
                </c:pt>
                <c:pt idx="18">
                  <c:v>2.0918178452425029</c:v>
                </c:pt>
              </c:numCache>
            </c:numRef>
          </c:val>
          <c:smooth val="0"/>
        </c:ser>
        <c:ser>
          <c:idx val="4"/>
          <c:order val="2"/>
          <c:tx>
            <c:strRef>
              <c:f>'Fig 3.13 Summary'!$BN$30</c:f>
              <c:strCache>
                <c:ptCount val="1"/>
                <c:pt idx="0">
                  <c:v>55–59</c:v>
                </c:pt>
              </c:strCache>
            </c:strRef>
          </c:tx>
          <c:spPr>
            <a:ln w="22225" cap="rnd" cmpd="sng" algn="ctr">
              <a:solidFill>
                <a:srgbClr val="78A22F"/>
              </a:solidFill>
              <a:prstDash val="solid"/>
              <a:round/>
              <a:headEnd type="none" w="med" len="med"/>
              <a:tailEnd type="none" w="med" len="med"/>
            </a:ln>
          </c:spPr>
          <c:marker>
            <c:symbol val="none"/>
          </c:marker>
          <c:cat>
            <c:numRef>
              <c:f>'Fig 3.13 Summary'!$BI$31:$BI$49</c:f>
              <c:numCache>
                <c:formatCode>General</c:formatCode>
                <c:ptCount val="19"/>
                <c:pt idx="0">
                  <c:v>1994</c:v>
                </c:pt>
                <c:pt idx="1">
                  <c:v>1995</c:v>
                </c:pt>
                <c:pt idx="2">
                  <c:v>1996</c:v>
                </c:pt>
                <c:pt idx="3">
                  <c:v>1997</c:v>
                </c:pt>
                <c:pt idx="4">
                  <c:v>1998</c:v>
                </c:pt>
                <c:pt idx="5">
                  <c:v>1999</c:v>
                </c:pt>
                <c:pt idx="6">
                  <c:v>2000</c:v>
                </c:pt>
                <c:pt idx="7">
                  <c:v>2001</c:v>
                </c:pt>
                <c:pt idx="8">
                  <c:v>2002</c:v>
                </c:pt>
                <c:pt idx="9">
                  <c:v>2003</c:v>
                </c:pt>
                <c:pt idx="10">
                  <c:v>2004</c:v>
                </c:pt>
                <c:pt idx="11">
                  <c:v>2005</c:v>
                </c:pt>
                <c:pt idx="12">
                  <c:v>2006</c:v>
                </c:pt>
                <c:pt idx="13">
                  <c:v>2007</c:v>
                </c:pt>
                <c:pt idx="14">
                  <c:v>2008</c:v>
                </c:pt>
                <c:pt idx="15">
                  <c:v>2009</c:v>
                </c:pt>
                <c:pt idx="16">
                  <c:v>2010</c:v>
                </c:pt>
                <c:pt idx="17">
                  <c:v>2011</c:v>
                </c:pt>
                <c:pt idx="18">
                  <c:v>2012</c:v>
                </c:pt>
              </c:numCache>
            </c:numRef>
          </c:cat>
          <c:val>
            <c:numRef>
              <c:f>'Fig 3.13 Summary'!$BN$31:$BN$49</c:f>
              <c:numCache>
                <c:formatCode>#,##0.0</c:formatCode>
                <c:ptCount val="19"/>
                <c:pt idx="0">
                  <c:v>3.2407407407407414</c:v>
                </c:pt>
                <c:pt idx="1">
                  <c:v>3.7390213299874535</c:v>
                </c:pt>
                <c:pt idx="2">
                  <c:v>4.2610177745312878</c:v>
                </c:pt>
                <c:pt idx="3">
                  <c:v>5.0241305890702632</c:v>
                </c:pt>
                <c:pt idx="4">
                  <c:v>5.0302613480055021</c:v>
                </c:pt>
                <c:pt idx="5">
                  <c:v>5.0779646210963092</c:v>
                </c:pt>
                <c:pt idx="6">
                  <c:v>5.6875391358797742</c:v>
                </c:pt>
                <c:pt idx="7">
                  <c:v>6.5626482213438742</c:v>
                </c:pt>
                <c:pt idx="8">
                  <c:v>6.5054138374013579</c:v>
                </c:pt>
                <c:pt idx="9">
                  <c:v>6.5512998266897755</c:v>
                </c:pt>
                <c:pt idx="10">
                  <c:v>6.1392637014825926</c:v>
                </c:pt>
                <c:pt idx="11">
                  <c:v>4.5895498392282956</c:v>
                </c:pt>
                <c:pt idx="12">
                  <c:v>6.0429245283018869</c:v>
                </c:pt>
                <c:pt idx="13">
                  <c:v>5.9136420525657076</c:v>
                </c:pt>
                <c:pt idx="14">
                  <c:v>5.5213780375269135</c:v>
                </c:pt>
                <c:pt idx="15">
                  <c:v>6.2887377173091448</c:v>
                </c:pt>
                <c:pt idx="16">
                  <c:v>5.7066428889879628</c:v>
                </c:pt>
                <c:pt idx="17">
                  <c:v>6.9868995633187767</c:v>
                </c:pt>
                <c:pt idx="18">
                  <c:v>6.4203167356256241</c:v>
                </c:pt>
              </c:numCache>
            </c:numRef>
          </c:val>
          <c:smooth val="0"/>
        </c:ser>
        <c:ser>
          <c:idx val="8"/>
          <c:order val="3"/>
          <c:tx>
            <c:strRef>
              <c:f>'Fig 3.13 Summary'!$BM$30</c:f>
              <c:strCache>
                <c:ptCount val="1"/>
                <c:pt idx="0">
                  <c:v>45–54</c:v>
                </c:pt>
              </c:strCache>
            </c:strRef>
          </c:tx>
          <c:spPr>
            <a:ln w="22225" cap="rnd" cmpd="sng" algn="ctr">
              <a:solidFill>
                <a:srgbClr val="344893"/>
              </a:solidFill>
              <a:prstDash val="solid"/>
              <a:round/>
              <a:headEnd type="none" w="med" len="med"/>
              <a:tailEnd type="none" w="med" len="med"/>
            </a:ln>
          </c:spPr>
          <c:marker>
            <c:symbol val="none"/>
          </c:marker>
          <c:cat>
            <c:numRef>
              <c:f>'Fig 3.13 Summary'!$BI$31:$BI$49</c:f>
              <c:numCache>
                <c:formatCode>General</c:formatCode>
                <c:ptCount val="19"/>
                <c:pt idx="0">
                  <c:v>1994</c:v>
                </c:pt>
                <c:pt idx="1">
                  <c:v>1995</c:v>
                </c:pt>
                <c:pt idx="2">
                  <c:v>1996</c:v>
                </c:pt>
                <c:pt idx="3">
                  <c:v>1997</c:v>
                </c:pt>
                <c:pt idx="4">
                  <c:v>1998</c:v>
                </c:pt>
                <c:pt idx="5">
                  <c:v>1999</c:v>
                </c:pt>
                <c:pt idx="6">
                  <c:v>2000</c:v>
                </c:pt>
                <c:pt idx="7">
                  <c:v>2001</c:v>
                </c:pt>
                <c:pt idx="8">
                  <c:v>2002</c:v>
                </c:pt>
                <c:pt idx="9">
                  <c:v>2003</c:v>
                </c:pt>
                <c:pt idx="10">
                  <c:v>2004</c:v>
                </c:pt>
                <c:pt idx="11">
                  <c:v>2005</c:v>
                </c:pt>
                <c:pt idx="12">
                  <c:v>2006</c:v>
                </c:pt>
                <c:pt idx="13">
                  <c:v>2007</c:v>
                </c:pt>
                <c:pt idx="14">
                  <c:v>2008</c:v>
                </c:pt>
                <c:pt idx="15">
                  <c:v>2009</c:v>
                </c:pt>
                <c:pt idx="16">
                  <c:v>2010</c:v>
                </c:pt>
                <c:pt idx="17">
                  <c:v>2011</c:v>
                </c:pt>
                <c:pt idx="18">
                  <c:v>2012</c:v>
                </c:pt>
              </c:numCache>
            </c:numRef>
          </c:cat>
          <c:val>
            <c:numRef>
              <c:f>'Fig 3.13 Summary'!$BM$31:$BM$49</c:f>
              <c:numCache>
                <c:formatCode>#,##0.0</c:formatCode>
                <c:ptCount val="19"/>
                <c:pt idx="0">
                  <c:v>2.9760783575061218</c:v>
                </c:pt>
                <c:pt idx="1">
                  <c:v>2.7458087902129584</c:v>
                </c:pt>
                <c:pt idx="2">
                  <c:v>2.8247602441150828</c:v>
                </c:pt>
                <c:pt idx="3">
                  <c:v>3.307335972374295</c:v>
                </c:pt>
                <c:pt idx="4">
                  <c:v>3.4936554416788677</c:v>
                </c:pt>
                <c:pt idx="5">
                  <c:v>3.4828562441019186</c:v>
                </c:pt>
                <c:pt idx="6">
                  <c:v>3.0261162594776745</c:v>
                </c:pt>
                <c:pt idx="7">
                  <c:v>3.6569266501835616</c:v>
                </c:pt>
                <c:pt idx="8">
                  <c:v>3.9635096046873839</c:v>
                </c:pt>
                <c:pt idx="9">
                  <c:v>4.0394189356887358</c:v>
                </c:pt>
                <c:pt idx="10">
                  <c:v>3.2750107650351654</c:v>
                </c:pt>
                <c:pt idx="11">
                  <c:v>3.0085988159007613</c:v>
                </c:pt>
                <c:pt idx="12">
                  <c:v>3.6496991493187627</c:v>
                </c:pt>
                <c:pt idx="13">
                  <c:v>3.6353771025501898</c:v>
                </c:pt>
                <c:pt idx="14">
                  <c:v>3.8761238761238763</c:v>
                </c:pt>
                <c:pt idx="15">
                  <c:v>4.067173970086591</c:v>
                </c:pt>
                <c:pt idx="16">
                  <c:v>3.7407455513703072</c:v>
                </c:pt>
                <c:pt idx="17">
                  <c:v>4.1688144329896915</c:v>
                </c:pt>
                <c:pt idx="18">
                  <c:v>4.6088849059019328</c:v>
                </c:pt>
              </c:numCache>
            </c:numRef>
          </c:val>
          <c:smooth val="0"/>
        </c:ser>
        <c:dLbls>
          <c:showLegendKey val="0"/>
          <c:showVal val="0"/>
          <c:showCatName val="0"/>
          <c:showSerName val="0"/>
          <c:showPercent val="0"/>
          <c:showBubbleSize val="0"/>
        </c:dLbls>
        <c:marker val="1"/>
        <c:smooth val="0"/>
        <c:axId val="186947456"/>
        <c:axId val="186948992"/>
      </c:lineChart>
      <c:catAx>
        <c:axId val="186947456"/>
        <c:scaling>
          <c:orientation val="minMax"/>
        </c:scaling>
        <c:delete val="0"/>
        <c:axPos val="b"/>
        <c:numFmt formatCode="General" sourceLinked="1"/>
        <c:majorTickMark val="out"/>
        <c:minorTickMark val="none"/>
        <c:tickLblPos val="nextTo"/>
        <c:spPr>
          <a:ln w="3175"/>
        </c:spPr>
        <c:crossAx val="186948992"/>
        <c:crosses val="autoZero"/>
        <c:auto val="1"/>
        <c:lblAlgn val="ctr"/>
        <c:lblOffset val="100"/>
        <c:tickLblSkip val="4"/>
        <c:noMultiLvlLbl val="0"/>
      </c:catAx>
      <c:valAx>
        <c:axId val="186948992"/>
        <c:scaling>
          <c:orientation val="minMax"/>
          <c:max val="15"/>
          <c:min val="1"/>
        </c:scaling>
        <c:delete val="0"/>
        <c:axPos val="l"/>
        <c:majorGridlines>
          <c:spPr>
            <a:ln w="9525" cap="flat" cmpd="sng" algn="ctr">
              <a:solidFill>
                <a:srgbClr val="CDCDCD"/>
              </a:solidFill>
              <a:prstDash val="solid"/>
              <a:round/>
              <a:headEnd type="none" w="med" len="med"/>
              <a:tailEnd type="none" w="med" len="med"/>
            </a:ln>
          </c:spPr>
        </c:majorGridlines>
        <c:numFmt formatCode="#,##0" sourceLinked="0"/>
        <c:majorTickMark val="out"/>
        <c:minorTickMark val="none"/>
        <c:tickLblPos val="nextTo"/>
        <c:spPr>
          <a:ln w="9525" cap="flat" cmpd="sng" algn="ctr">
            <a:solidFill>
              <a:srgbClr val="787878"/>
            </a:solidFill>
            <a:prstDash val="solid"/>
            <a:round/>
            <a:headEnd type="none" w="med" len="med"/>
            <a:tailEnd type="none" w="med" len="med"/>
          </a:ln>
        </c:spPr>
        <c:crossAx val="186947456"/>
        <c:crosses val="autoZero"/>
        <c:crossBetween val="between"/>
        <c:majorUnit val="2"/>
      </c:valAx>
      <c:spPr>
        <a:ln w="9525" cap="flat" cmpd="sng" algn="ctr">
          <a:solidFill>
            <a:srgbClr val="787878"/>
          </a:solidFill>
          <a:prstDash val="solid"/>
          <a:round/>
          <a:headEnd type="none" w="med" len="med"/>
          <a:tailEnd type="none" w="med" len="med"/>
        </a:ln>
      </c:spPr>
    </c:plotArea>
    <c:plotVisOnly val="1"/>
    <c:dispBlanksAs val="gap"/>
    <c:showDLblsOverMax val="0"/>
  </c:chart>
  <c:spPr>
    <a:ln>
      <a:noFill/>
    </a:ln>
  </c:spPr>
  <c:txPr>
    <a:bodyPr/>
    <a:lstStyle/>
    <a:p>
      <a:pPr>
        <a:defRPr>
          <a:latin typeface="Arial" pitchFamily="34" charset="0"/>
          <a:cs typeface="Arial" pitchFamily="34" charset="0"/>
        </a:defRPr>
      </a:pPr>
      <a:endParaRPr lang="en-US"/>
    </a:p>
  </c:txPr>
  <c:printSettings>
    <c:headerFooter/>
    <c:pageMargins b="0.75" l="0.7" r="0.7" t="0.75" header="0.3" footer="0.3"/>
    <c:pageSetup/>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0</xdr:col>
      <xdr:colOff>76200</xdr:colOff>
      <xdr:row>0</xdr:row>
      <xdr:rowOff>66675</xdr:rowOff>
    </xdr:from>
    <xdr:to>
      <xdr:col>1</xdr:col>
      <xdr:colOff>419100</xdr:colOff>
      <xdr:row>0</xdr:row>
      <xdr:rowOff>676275</xdr:rowOff>
    </xdr:to>
    <xdr:pic>
      <xdr:nvPicPr>
        <xdr:cNvPr id="15362" name="Picture 49" descr="Australian Bureau of Statistics log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66675"/>
          <a:ext cx="790575"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2</xdr:col>
          <xdr:colOff>638175</xdr:colOff>
          <xdr:row>103</xdr:row>
          <xdr:rowOff>114300</xdr:rowOff>
        </xdr:from>
        <xdr:to>
          <xdr:col>2</xdr:col>
          <xdr:colOff>1304925</xdr:colOff>
          <xdr:row>107</xdr:row>
          <xdr:rowOff>28575</xdr:rowOff>
        </xdr:to>
        <xdr:sp macro="" textlink="">
          <xdr:nvSpPr>
            <xdr:cNvPr id="15361" name="Object 1" hidden="1">
              <a:extLst>
                <a:ext uri="{63B3BB69-23CF-44E3-9099-C40C66FF867C}">
                  <a14:compatExt spid="_x0000_s15361"/>
                </a:ext>
              </a:extLst>
            </xdr:cNvPr>
            <xdr:cNvSpPr/>
          </xdr:nvSpPr>
          <xdr:spPr>
            <a:xfrm>
              <a:off x="0" y="0"/>
              <a:ext cx="0" cy="0"/>
            </a:xfrm>
            <a:prstGeom prst="rect">
              <a:avLst/>
            </a:prstGeom>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70</xdr:col>
      <xdr:colOff>485775</xdr:colOff>
      <xdr:row>2</xdr:row>
      <xdr:rowOff>153987</xdr:rowOff>
    </xdr:from>
    <xdr:to>
      <xdr:col>75</xdr:col>
      <xdr:colOff>504375</xdr:colOff>
      <xdr:row>17</xdr:row>
      <xdr:rowOff>114300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75</xdr:col>
      <xdr:colOff>514350</xdr:colOff>
      <xdr:row>2</xdr:row>
      <xdr:rowOff>161925</xdr:rowOff>
    </xdr:from>
    <xdr:to>
      <xdr:col>80</xdr:col>
      <xdr:colOff>532950</xdr:colOff>
      <xdr:row>17</xdr:row>
      <xdr:rowOff>122625</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c:userShapes xmlns:c="http://schemas.openxmlformats.org/drawingml/2006/chart">
  <cdr:relSizeAnchor xmlns:cdr="http://schemas.openxmlformats.org/drawingml/2006/chartDrawing">
    <cdr:from>
      <cdr:x>0.52949</cdr:x>
      <cdr:y>0.77301</cdr:y>
    </cdr:from>
    <cdr:to>
      <cdr:x>0.66074</cdr:x>
      <cdr:y>0.85145</cdr:y>
    </cdr:to>
    <cdr:sp macro="" textlink="">
      <cdr:nvSpPr>
        <cdr:cNvPr id="2" name="TextBox 1"/>
        <cdr:cNvSpPr txBox="1"/>
      </cdr:nvSpPr>
      <cdr:spPr>
        <a:xfrm xmlns:a="http://schemas.openxmlformats.org/drawingml/2006/main">
          <a:off x="1421995" y="1883692"/>
          <a:ext cx="352485" cy="191143"/>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AU" sz="1000">
              <a:latin typeface="Arial" pitchFamily="34" charset="0"/>
              <a:cs typeface="Arial" pitchFamily="34" charset="0"/>
            </a:rPr>
            <a:t>35-44</a:t>
          </a:r>
        </a:p>
      </cdr:txBody>
    </cdr:sp>
  </cdr:relSizeAnchor>
  <cdr:relSizeAnchor xmlns:cdr="http://schemas.openxmlformats.org/drawingml/2006/chartDrawing">
    <cdr:from>
      <cdr:x>0.73375</cdr:x>
      <cdr:y>0.18646</cdr:y>
    </cdr:from>
    <cdr:to>
      <cdr:x>0.865</cdr:x>
      <cdr:y>0.26489</cdr:y>
    </cdr:to>
    <cdr:sp macro="" textlink="">
      <cdr:nvSpPr>
        <cdr:cNvPr id="3" name="TextBox 1"/>
        <cdr:cNvSpPr txBox="1"/>
      </cdr:nvSpPr>
      <cdr:spPr>
        <a:xfrm xmlns:a="http://schemas.openxmlformats.org/drawingml/2006/main">
          <a:off x="1970547" y="454359"/>
          <a:ext cx="352485" cy="191119"/>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1000">
              <a:latin typeface="Arial" pitchFamily="34" charset="0"/>
              <a:cs typeface="Arial" pitchFamily="34" charset="0"/>
            </a:rPr>
            <a:t>60-64</a:t>
          </a:r>
        </a:p>
      </cdr:txBody>
    </cdr:sp>
  </cdr:relSizeAnchor>
  <cdr:relSizeAnchor xmlns:cdr="http://schemas.openxmlformats.org/drawingml/2006/chartDrawing">
    <cdr:from>
      <cdr:x>0.10315</cdr:x>
      <cdr:y>0.03018</cdr:y>
    </cdr:from>
    <cdr:to>
      <cdr:x>0.37393</cdr:x>
      <cdr:y>0.13431</cdr:y>
    </cdr:to>
    <cdr:sp macro="" textlink="">
      <cdr:nvSpPr>
        <cdr:cNvPr id="5" name="TextBox 1"/>
        <cdr:cNvSpPr txBox="1"/>
      </cdr:nvSpPr>
      <cdr:spPr>
        <a:xfrm xmlns:a="http://schemas.openxmlformats.org/drawingml/2006/main">
          <a:off x="277013" y="73535"/>
          <a:ext cx="727206" cy="253745"/>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1000" b="1">
              <a:latin typeface="Arial" pitchFamily="34" charset="0"/>
              <a:cs typeface="Arial" pitchFamily="34" charset="0"/>
            </a:rPr>
            <a:t>Males</a:t>
          </a:r>
        </a:p>
      </cdr:txBody>
    </cdr:sp>
  </cdr:relSizeAnchor>
  <cdr:relSizeAnchor xmlns:cdr="http://schemas.openxmlformats.org/drawingml/2006/chartDrawing">
    <cdr:from>
      <cdr:x>0.47067</cdr:x>
      <cdr:y>0.39395</cdr:y>
    </cdr:from>
    <cdr:to>
      <cdr:x>0.60192</cdr:x>
      <cdr:y>0.47238</cdr:y>
    </cdr:to>
    <cdr:sp macro="" textlink="">
      <cdr:nvSpPr>
        <cdr:cNvPr id="7" name="TextBox 1"/>
        <cdr:cNvSpPr txBox="1"/>
      </cdr:nvSpPr>
      <cdr:spPr>
        <a:xfrm xmlns:a="http://schemas.openxmlformats.org/drawingml/2006/main">
          <a:off x="1264036" y="959972"/>
          <a:ext cx="352485" cy="191120"/>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1000">
              <a:latin typeface="Arial" pitchFamily="34" charset="0"/>
              <a:cs typeface="Arial" pitchFamily="34" charset="0"/>
            </a:rPr>
            <a:t>55-59</a:t>
          </a:r>
        </a:p>
      </cdr:txBody>
    </cdr:sp>
  </cdr:relSizeAnchor>
  <cdr:relSizeAnchor xmlns:cdr="http://schemas.openxmlformats.org/drawingml/2006/chartDrawing">
    <cdr:from>
      <cdr:x>0.08915</cdr:x>
      <cdr:y>0.50297</cdr:y>
    </cdr:from>
    <cdr:to>
      <cdr:x>0.2204</cdr:x>
      <cdr:y>0.5814</cdr:y>
    </cdr:to>
    <cdr:sp macro="" textlink="">
      <cdr:nvSpPr>
        <cdr:cNvPr id="8" name="TextBox 1"/>
        <cdr:cNvSpPr txBox="1"/>
      </cdr:nvSpPr>
      <cdr:spPr>
        <a:xfrm xmlns:a="http://schemas.openxmlformats.org/drawingml/2006/main">
          <a:off x="239421" y="1225645"/>
          <a:ext cx="352485" cy="191119"/>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1000">
              <a:latin typeface="Arial" pitchFamily="34" charset="0"/>
              <a:cs typeface="Arial" pitchFamily="34" charset="0"/>
            </a:rPr>
            <a:t>45-54</a:t>
          </a:r>
        </a:p>
      </cdr:txBody>
    </cdr:sp>
  </cdr:relSizeAnchor>
</c:userShapes>
</file>

<file path=xl/drawings/drawing4.xml><?xml version="1.0" encoding="utf-8"?>
<c:userShapes xmlns:c="http://schemas.openxmlformats.org/drawingml/2006/chart">
  <cdr:relSizeAnchor xmlns:cdr="http://schemas.openxmlformats.org/drawingml/2006/chartDrawing">
    <cdr:from>
      <cdr:x>0.74611</cdr:x>
      <cdr:y>0.77338</cdr:y>
    </cdr:from>
    <cdr:to>
      <cdr:x>0.87736</cdr:x>
      <cdr:y>0.85182</cdr:y>
    </cdr:to>
    <cdr:sp macro="" textlink="">
      <cdr:nvSpPr>
        <cdr:cNvPr id="2" name="TextBox 1"/>
        <cdr:cNvSpPr txBox="1"/>
      </cdr:nvSpPr>
      <cdr:spPr>
        <a:xfrm xmlns:a="http://schemas.openxmlformats.org/drawingml/2006/main">
          <a:off x="2003765" y="2163286"/>
          <a:ext cx="352485" cy="21941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AU" sz="1000">
              <a:latin typeface="Arial" pitchFamily="34" charset="0"/>
              <a:cs typeface="Arial" pitchFamily="34" charset="0"/>
            </a:rPr>
            <a:t>35-44</a:t>
          </a:r>
        </a:p>
      </cdr:txBody>
    </cdr:sp>
  </cdr:relSizeAnchor>
  <cdr:relSizeAnchor xmlns:cdr="http://schemas.openxmlformats.org/drawingml/2006/chartDrawing">
    <cdr:from>
      <cdr:x>0.69997</cdr:x>
      <cdr:y>0.38186</cdr:y>
    </cdr:from>
    <cdr:to>
      <cdr:x>0.83122</cdr:x>
      <cdr:y>0.46029</cdr:y>
    </cdr:to>
    <cdr:sp macro="" textlink="">
      <cdr:nvSpPr>
        <cdr:cNvPr id="3" name="TextBox 1"/>
        <cdr:cNvSpPr txBox="1"/>
      </cdr:nvSpPr>
      <cdr:spPr>
        <a:xfrm xmlns:a="http://schemas.openxmlformats.org/drawingml/2006/main">
          <a:off x="1879827" y="1068126"/>
          <a:ext cx="352485" cy="219382"/>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1000">
              <a:latin typeface="Arial" pitchFamily="34" charset="0"/>
              <a:cs typeface="Arial" pitchFamily="34" charset="0"/>
            </a:rPr>
            <a:t>60-64</a:t>
          </a:r>
        </a:p>
      </cdr:txBody>
    </cdr:sp>
  </cdr:relSizeAnchor>
  <cdr:relSizeAnchor xmlns:cdr="http://schemas.openxmlformats.org/drawingml/2006/chartDrawing">
    <cdr:from>
      <cdr:x>0.33825</cdr:x>
      <cdr:y>0.45298</cdr:y>
    </cdr:from>
    <cdr:to>
      <cdr:x>0.4695</cdr:x>
      <cdr:y>0.53141</cdr:y>
    </cdr:to>
    <cdr:sp macro="" textlink="">
      <cdr:nvSpPr>
        <cdr:cNvPr id="7" name="TextBox 1"/>
        <cdr:cNvSpPr txBox="1"/>
      </cdr:nvSpPr>
      <cdr:spPr>
        <a:xfrm xmlns:a="http://schemas.openxmlformats.org/drawingml/2006/main">
          <a:off x="908396" y="1103998"/>
          <a:ext cx="352485" cy="191149"/>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1000">
              <a:latin typeface="Arial" pitchFamily="34" charset="0"/>
              <a:cs typeface="Arial" pitchFamily="34" charset="0"/>
            </a:rPr>
            <a:t>55-59</a:t>
          </a:r>
        </a:p>
      </cdr:txBody>
    </cdr:sp>
  </cdr:relSizeAnchor>
  <cdr:relSizeAnchor xmlns:cdr="http://schemas.openxmlformats.org/drawingml/2006/chartDrawing">
    <cdr:from>
      <cdr:x>0.74248</cdr:x>
      <cdr:y>0.59406</cdr:y>
    </cdr:from>
    <cdr:to>
      <cdr:x>0.87373</cdr:x>
      <cdr:y>0.67249</cdr:y>
    </cdr:to>
    <cdr:sp macro="" textlink="">
      <cdr:nvSpPr>
        <cdr:cNvPr id="8" name="TextBox 1"/>
        <cdr:cNvSpPr txBox="1"/>
      </cdr:nvSpPr>
      <cdr:spPr>
        <a:xfrm xmlns:a="http://schemas.openxmlformats.org/drawingml/2006/main">
          <a:off x="1994001" y="1447832"/>
          <a:ext cx="352485" cy="191150"/>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1000">
              <a:latin typeface="Arial" pitchFamily="34" charset="0"/>
              <a:cs typeface="Arial" pitchFamily="34" charset="0"/>
            </a:rPr>
            <a:t>45-54</a:t>
          </a:r>
        </a:p>
      </cdr:txBody>
    </cdr:sp>
  </cdr:relSizeAnchor>
  <cdr:relSizeAnchor xmlns:cdr="http://schemas.openxmlformats.org/drawingml/2006/chartDrawing">
    <cdr:from>
      <cdr:x>0.10258</cdr:x>
      <cdr:y>0.03192</cdr:y>
    </cdr:from>
    <cdr:to>
      <cdr:x>0.32866</cdr:x>
      <cdr:y>0.1446</cdr:y>
    </cdr:to>
    <cdr:sp macro="" textlink="">
      <cdr:nvSpPr>
        <cdr:cNvPr id="9" name="TextBox 1"/>
        <cdr:cNvSpPr txBox="1"/>
      </cdr:nvSpPr>
      <cdr:spPr>
        <a:xfrm xmlns:a="http://schemas.openxmlformats.org/drawingml/2006/main">
          <a:off x="275480" y="77793"/>
          <a:ext cx="607170" cy="274632"/>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1000" b="1">
              <a:latin typeface="Arial" pitchFamily="34" charset="0"/>
              <a:cs typeface="Arial" pitchFamily="34" charset="0"/>
            </a:rPr>
            <a:t>Females</a:t>
          </a:r>
        </a:p>
      </cdr:txBody>
    </cdr:sp>
  </cdr:relSizeAnchor>
</c:userShapes>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0</xdr:colOff>
          <xdr:row>70</xdr:row>
          <xdr:rowOff>114300</xdr:rowOff>
        </xdr:from>
        <xdr:to>
          <xdr:col>8</xdr:col>
          <xdr:colOff>485775</xdr:colOff>
          <xdr:row>72</xdr:row>
          <xdr:rowOff>219075</xdr:rowOff>
        </xdr:to>
        <xdr:sp macro="" textlink="">
          <xdr:nvSpPr>
            <xdr:cNvPr id="33793" name="Object 1" hidden="1">
              <a:extLst>
                <a:ext uri="{63B3BB69-23CF-44E3-9099-C40C66FF867C}">
                  <a14:compatExt spid="_x0000_s33793"/>
                </a:ext>
              </a:extLst>
            </xdr:cNvPr>
            <xdr:cNvSpPr/>
          </xdr:nvSpPr>
          <xdr:spPr>
            <a:xfrm>
              <a:off x="0" y="0"/>
              <a:ext cx="0" cy="0"/>
            </a:xfrm>
            <a:prstGeom prst="rect">
              <a:avLst/>
            </a:prstGeom>
          </xdr:spPr>
        </xdr:sp>
        <xdr:clientData/>
      </xdr:twoCellAnchor>
    </mc:Choice>
    <mc:Fallback/>
  </mc:AlternateContent>
  <xdr:twoCellAnchor editAs="absolute">
    <xdr:from>
      <xdr:col>0</xdr:col>
      <xdr:colOff>76200</xdr:colOff>
      <xdr:row>0</xdr:row>
      <xdr:rowOff>66675</xdr:rowOff>
    </xdr:from>
    <xdr:to>
      <xdr:col>2</xdr:col>
      <xdr:colOff>76200</xdr:colOff>
      <xdr:row>0</xdr:row>
      <xdr:rowOff>704850</xdr:rowOff>
    </xdr:to>
    <xdr:pic>
      <xdr:nvPicPr>
        <xdr:cNvPr id="34571" name="Picture 119" descr="Australian Bureau of Statistics log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66675"/>
          <a:ext cx="790575"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absolute">
    <xdr:from>
      <xdr:col>0</xdr:col>
      <xdr:colOff>76200</xdr:colOff>
      <xdr:row>0</xdr:row>
      <xdr:rowOff>66675</xdr:rowOff>
    </xdr:from>
    <xdr:to>
      <xdr:col>1</xdr:col>
      <xdr:colOff>419100</xdr:colOff>
      <xdr:row>0</xdr:row>
      <xdr:rowOff>704850</xdr:rowOff>
    </xdr:to>
    <xdr:pic>
      <xdr:nvPicPr>
        <xdr:cNvPr id="16386" name="Picture 17" descr="Australian Bureau of Statistics log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66675"/>
          <a:ext cx="790575"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3</xdr:col>
          <xdr:colOff>638175</xdr:colOff>
          <xdr:row>104</xdr:row>
          <xdr:rowOff>114300</xdr:rowOff>
        </xdr:from>
        <xdr:to>
          <xdr:col>3</xdr:col>
          <xdr:colOff>1304925</xdr:colOff>
          <xdr:row>108</xdr:row>
          <xdr:rowOff>28575</xdr:rowOff>
        </xdr:to>
        <xdr:sp macro="" textlink="">
          <xdr:nvSpPr>
            <xdr:cNvPr id="16385" name="Object 1" hidden="1">
              <a:extLst>
                <a:ext uri="{63B3BB69-23CF-44E3-9099-C40C66FF867C}">
                  <a14:compatExt spid="_x0000_s16385"/>
                </a:ext>
              </a:extLst>
            </xdr:cNvPr>
            <xdr:cNvSpPr/>
          </xdr:nvSpPr>
          <xdr:spPr>
            <a:xfrm>
              <a:off x="0" y="0"/>
              <a:ext cx="0" cy="0"/>
            </a:xfrm>
            <a:prstGeom prst="rect">
              <a:avLst/>
            </a:prstGeom>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editAs="absolute">
    <xdr:from>
      <xdr:col>0</xdr:col>
      <xdr:colOff>57150</xdr:colOff>
      <xdr:row>0</xdr:row>
      <xdr:rowOff>57150</xdr:rowOff>
    </xdr:from>
    <xdr:to>
      <xdr:col>1</xdr:col>
      <xdr:colOff>638175</xdr:colOff>
      <xdr:row>0</xdr:row>
      <xdr:rowOff>695325</xdr:rowOff>
    </xdr:to>
    <xdr:pic>
      <xdr:nvPicPr>
        <xdr:cNvPr id="30007" name="Picture 119" descr="Australian Bureau of Statistics log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57150"/>
          <a:ext cx="790575"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4</xdr:col>
          <xdr:colOff>0</xdr:colOff>
          <xdr:row>100</xdr:row>
          <xdr:rowOff>114300</xdr:rowOff>
        </xdr:from>
        <xdr:to>
          <xdr:col>4</xdr:col>
          <xdr:colOff>666750</xdr:colOff>
          <xdr:row>103</xdr:row>
          <xdr:rowOff>114300</xdr:rowOff>
        </xdr:to>
        <xdr:sp macro="" textlink="">
          <xdr:nvSpPr>
            <xdr:cNvPr id="29697" name="Object 1" hidden="1">
              <a:extLst>
                <a:ext uri="{63B3BB69-23CF-44E3-9099-C40C66FF867C}">
                  <a14:compatExt spid="_x0000_s29697"/>
                </a:ext>
              </a:extLst>
            </xdr:cNvPr>
            <xdr:cNvSpPr/>
          </xdr:nvSpPr>
          <xdr:spPr>
            <a:xfrm>
              <a:off x="0" y="0"/>
              <a:ext cx="0" cy="0"/>
            </a:xfrm>
            <a:prstGeom prst="rect">
              <a:avLst/>
            </a:prstGeom>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101</xdr:row>
          <xdr:rowOff>114300</xdr:rowOff>
        </xdr:from>
        <xdr:to>
          <xdr:col>3</xdr:col>
          <xdr:colOff>0</xdr:colOff>
          <xdr:row>104</xdr:row>
          <xdr:rowOff>114300</xdr:rowOff>
        </xdr:to>
        <xdr:sp macro="" textlink="">
          <xdr:nvSpPr>
            <xdr:cNvPr id="32769" name="Object 1" hidden="1">
              <a:extLst>
                <a:ext uri="{63B3BB69-23CF-44E3-9099-C40C66FF867C}">
                  <a14:compatExt spid="_x0000_s3276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70</xdr:row>
          <xdr:rowOff>114300</xdr:rowOff>
        </xdr:from>
        <xdr:to>
          <xdr:col>5</xdr:col>
          <xdr:colOff>514350</xdr:colOff>
          <xdr:row>73</xdr:row>
          <xdr:rowOff>57150</xdr:rowOff>
        </xdr:to>
        <xdr:sp macro="" textlink="">
          <xdr:nvSpPr>
            <xdr:cNvPr id="32770" name="Object 2" hidden="1">
              <a:extLst>
                <a:ext uri="{63B3BB69-23CF-44E3-9099-C40C66FF867C}">
                  <a14:compatExt spid="_x0000_s32770"/>
                </a:ext>
              </a:extLst>
            </xdr:cNvPr>
            <xdr:cNvSpPr/>
          </xdr:nvSpPr>
          <xdr:spPr>
            <a:xfrm>
              <a:off x="0" y="0"/>
              <a:ext cx="0" cy="0"/>
            </a:xfrm>
            <a:prstGeom prst="rect">
              <a:avLst/>
            </a:prstGeom>
          </xdr:spPr>
        </xdr:sp>
        <xdr:clientData/>
      </xdr:twoCellAnchor>
    </mc:Choice>
    <mc:Fallback/>
  </mc:AlternateContent>
  <xdr:twoCellAnchor editAs="absolute">
    <xdr:from>
      <xdr:col>0</xdr:col>
      <xdr:colOff>66675</xdr:colOff>
      <xdr:row>0</xdr:row>
      <xdr:rowOff>47625</xdr:rowOff>
    </xdr:from>
    <xdr:to>
      <xdr:col>1</xdr:col>
      <xdr:colOff>647700</xdr:colOff>
      <xdr:row>0</xdr:row>
      <xdr:rowOff>685800</xdr:rowOff>
    </xdr:to>
    <xdr:pic>
      <xdr:nvPicPr>
        <xdr:cNvPr id="32927" name="Picture 119" descr="Australian Bureau of Statistics log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47625"/>
          <a:ext cx="790575"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absolute">
    <xdr:from>
      <xdr:col>0</xdr:col>
      <xdr:colOff>57150</xdr:colOff>
      <xdr:row>0</xdr:row>
      <xdr:rowOff>57150</xdr:rowOff>
    </xdr:from>
    <xdr:to>
      <xdr:col>2</xdr:col>
      <xdr:colOff>95250</xdr:colOff>
      <xdr:row>0</xdr:row>
      <xdr:rowOff>695325</xdr:rowOff>
    </xdr:to>
    <xdr:pic>
      <xdr:nvPicPr>
        <xdr:cNvPr id="31392" name="Picture 716" descr="Australian Bureau of Statistics log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57150"/>
          <a:ext cx="790575"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7</xdr:col>
          <xdr:colOff>0</xdr:colOff>
          <xdr:row>85</xdr:row>
          <xdr:rowOff>0</xdr:rowOff>
        </xdr:from>
        <xdr:to>
          <xdr:col>8</xdr:col>
          <xdr:colOff>47625</xdr:colOff>
          <xdr:row>88</xdr:row>
          <xdr:rowOff>0</xdr:rowOff>
        </xdr:to>
        <xdr:sp macro="" textlink="">
          <xdr:nvSpPr>
            <xdr:cNvPr id="30721" name="Object 1" hidden="1">
              <a:extLst>
                <a:ext uri="{63B3BB69-23CF-44E3-9099-C40C66FF867C}">
                  <a14:compatExt spid="_x0000_s30721"/>
                </a:ext>
              </a:extLst>
            </xdr:cNvPr>
            <xdr:cNvSpPr/>
          </xdr:nvSpPr>
          <xdr:spPr>
            <a:xfrm>
              <a:off x="0" y="0"/>
              <a:ext cx="0" cy="0"/>
            </a:xfrm>
            <a:prstGeom prst="rect">
              <a:avLst/>
            </a:prstGeom>
          </xdr:spPr>
        </xdr:sp>
        <xdr:clientData/>
      </xdr:twoCellAnchor>
    </mc:Choice>
    <mc:Fallback/>
  </mc:AlternateContent>
</xdr:wsDr>
</file>

<file path=xl/drawings/drawing10.xml><?xml version="1.0" encoding="utf-8"?>
<xdr:wsDr xmlns:xdr="http://schemas.openxmlformats.org/drawingml/2006/spreadsheetDrawing" xmlns:a="http://schemas.openxmlformats.org/drawingml/2006/main">
  <xdr:twoCellAnchor editAs="absolute">
    <xdr:from>
      <xdr:col>0</xdr:col>
      <xdr:colOff>57150</xdr:colOff>
      <xdr:row>0</xdr:row>
      <xdr:rowOff>57150</xdr:rowOff>
    </xdr:from>
    <xdr:to>
      <xdr:col>2</xdr:col>
      <xdr:colOff>266700</xdr:colOff>
      <xdr:row>0</xdr:row>
      <xdr:rowOff>695325</xdr:rowOff>
    </xdr:to>
    <xdr:pic>
      <xdr:nvPicPr>
        <xdr:cNvPr id="32376" name="Picture 362" descr="Australian Bureau of Statistics log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57150"/>
          <a:ext cx="790575"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5</xdr:col>
          <xdr:colOff>0</xdr:colOff>
          <xdr:row>124</xdr:row>
          <xdr:rowOff>114300</xdr:rowOff>
        </xdr:from>
        <xdr:to>
          <xdr:col>5</xdr:col>
          <xdr:colOff>666750</xdr:colOff>
          <xdr:row>127</xdr:row>
          <xdr:rowOff>114300</xdr:rowOff>
        </xdr:to>
        <xdr:sp macro="" textlink="">
          <xdr:nvSpPr>
            <xdr:cNvPr id="31745" name="Object 1" hidden="1">
              <a:extLst>
                <a:ext uri="{63B3BB69-23CF-44E3-9099-C40C66FF867C}">
                  <a14:compatExt spid="_x0000_s31745"/>
                </a:ext>
              </a:extLst>
            </xdr:cNvPr>
            <xdr:cNvSpPr/>
          </xdr:nvSpPr>
          <xdr:spPr>
            <a:xfrm>
              <a:off x="0" y="0"/>
              <a:ext cx="0" cy="0"/>
            </a:xfrm>
            <a:prstGeom prst="rect">
              <a:avLst/>
            </a:prstGeom>
          </xdr:spPr>
        </xdr:sp>
        <xdr:clientData/>
      </xdr:twoCellAnchor>
    </mc:Choice>
    <mc:Fallback/>
  </mc:AlternateContent>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96</xdr:row>
          <xdr:rowOff>114300</xdr:rowOff>
        </xdr:from>
        <xdr:to>
          <xdr:col>5</xdr:col>
          <xdr:colOff>485775</xdr:colOff>
          <xdr:row>99</xdr:row>
          <xdr:rowOff>57150</xdr:rowOff>
        </xdr:to>
        <xdr:sp macro="" textlink="">
          <xdr:nvSpPr>
            <xdr:cNvPr id="34817" name="Object 1" hidden="1">
              <a:extLst>
                <a:ext uri="{63B3BB69-23CF-44E3-9099-C40C66FF867C}">
                  <a14:compatExt spid="_x0000_s34817"/>
                </a:ext>
              </a:extLst>
            </xdr:cNvPr>
            <xdr:cNvSpPr/>
          </xdr:nvSpPr>
          <xdr:spPr>
            <a:xfrm>
              <a:off x="0" y="0"/>
              <a:ext cx="0" cy="0"/>
            </a:xfrm>
            <a:prstGeom prst="rect">
              <a:avLst/>
            </a:prstGeom>
          </xdr:spPr>
        </xdr:sp>
        <xdr:clientData/>
      </xdr:twoCellAnchor>
    </mc:Choice>
    <mc:Fallback/>
  </mc:AlternateContent>
  <xdr:twoCellAnchor editAs="absolute">
    <xdr:from>
      <xdr:col>0</xdr:col>
      <xdr:colOff>57150</xdr:colOff>
      <xdr:row>0</xdr:row>
      <xdr:rowOff>85725</xdr:rowOff>
    </xdr:from>
    <xdr:to>
      <xdr:col>2</xdr:col>
      <xdr:colOff>266700</xdr:colOff>
      <xdr:row>0</xdr:row>
      <xdr:rowOff>723900</xdr:rowOff>
    </xdr:to>
    <xdr:pic>
      <xdr:nvPicPr>
        <xdr:cNvPr id="35260" name="Picture 119" descr="Australian Bureau of Statistics log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85725"/>
          <a:ext cx="790575"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externalLink1.xml><?xml version="1.0" encoding="utf-8"?>
<externalLink xmlns="http://schemas.openxmlformats.org/spreadsheetml/2006/main" xmlns:mc="http://schemas.openxmlformats.org/markup-compatibility/2006" xmlns:x14="http://schemas.microsoft.com/office/spreadsheetml/2009/9/main" mc:Ignorable="x14">
  <ddeLink xmlns:r="http://schemas.openxmlformats.org/officeDocument/2006/relationships" ddeService="Notes.Link" ddeTopic="Notes.Link">
    <ddeItems>
      <ddeItem name="!C58C0E00D46F25CA000000000000000000000000000000000000000000000000000000000000000000001D000000506572736F6E616C20576562204E6176696761746F72202852352E3029" advise="1" preferPic="1"/>
    </ddeItems>
  </ddeLin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www.abs.gov.au/AUSSTATS/abs@.nsf/MF/6220.0" TargetMode="External"/><Relationship Id="rId7" Type="http://schemas.openxmlformats.org/officeDocument/2006/relationships/vmlDrawing" Target="../drawings/vmlDrawing1.vml"/><Relationship Id="rId2" Type="http://schemas.openxmlformats.org/officeDocument/2006/relationships/hyperlink" Target="http://www.abs.gov.au/AUSSTATS/abs@.nsf/Explanatory%20Notes/6220.0" TargetMode="External"/><Relationship Id="rId1" Type="http://schemas.openxmlformats.org/officeDocument/2006/relationships/hyperlink" Target="http://www.abs.gov.au/"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http://www.abs.gov.au/websitedbs/d3310114.nsf/Home/%C2%A9+Copyright?OpenDocument"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3.bin"/><Relationship Id="rId1" Type="http://schemas.openxmlformats.org/officeDocument/2006/relationships/hyperlink" Target="http://www.abs.gov.au/websitedbs/d3310114.nsf/Home/%C2%A9+Copyright?OpenDocument" TargetMode="External"/><Relationship Id="rId5" Type="http://schemas.openxmlformats.org/officeDocument/2006/relationships/comments" Target="../comments1.xml"/><Relationship Id="rId4"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8" Type="http://schemas.openxmlformats.org/officeDocument/2006/relationships/vmlDrawing" Target="../drawings/vmlDrawing3.vml"/><Relationship Id="rId3" Type="http://schemas.openxmlformats.org/officeDocument/2006/relationships/hyperlink" Target="http://www.abs.gov.au/AUSSTATS/abs@.nsf/MF/6220.0" TargetMode="External"/><Relationship Id="rId7" Type="http://schemas.openxmlformats.org/officeDocument/2006/relationships/drawing" Target="../drawings/drawing6.xml"/><Relationship Id="rId2" Type="http://schemas.openxmlformats.org/officeDocument/2006/relationships/hyperlink" Target="http://www.abs.gov.au/AUSSTATS/abs@.nsf/Explanatory%20Notes/6220.0" TargetMode="External"/><Relationship Id="rId1" Type="http://schemas.openxmlformats.org/officeDocument/2006/relationships/hyperlink" Target="http://www.abs.gov.au/AUSSTATS/abs@.nsf/MF/6220.0" TargetMode="External"/><Relationship Id="rId6" Type="http://schemas.openxmlformats.org/officeDocument/2006/relationships/printerSettings" Target="../printerSettings/printerSettings4.bin"/><Relationship Id="rId5" Type="http://schemas.openxmlformats.org/officeDocument/2006/relationships/hyperlink" Target="http://www.abs.gov.au/websitedbs/d3310114.nsf/Home/%C2%A9+Copyright?OpenDocument" TargetMode="External"/><Relationship Id="rId4" Type="http://schemas.openxmlformats.org/officeDocument/2006/relationships/hyperlink" Target="http://www.abs.gov.au/AUSSTATS/abs@.nsf/MF/6102.0.55.001" TargetMode="Externa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5.bin"/><Relationship Id="rId1" Type="http://schemas.openxmlformats.org/officeDocument/2006/relationships/hyperlink" Target="http://www.abs.gov.au/websitedbs/d3310114.nsf/Home/%C2%A9+Copyright?OpenDocument" TargetMode="External"/><Relationship Id="rId5" Type="http://schemas.openxmlformats.org/officeDocument/2006/relationships/comments" Target="../comments2.xml"/><Relationship Id="rId4"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6.bin"/><Relationship Id="rId1" Type="http://schemas.openxmlformats.org/officeDocument/2006/relationships/hyperlink" Target="http://www.abs.gov.au/websitedbs/d3310114.nsf/Home/%C2%A9+Copyright?OpenDocument" TargetMode="External"/><Relationship Id="rId5" Type="http://schemas.openxmlformats.org/officeDocument/2006/relationships/comments" Target="../comments3.xml"/><Relationship Id="rId4"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printerSettings" Target="../printerSettings/printerSettings7.bin"/><Relationship Id="rId1" Type="http://schemas.openxmlformats.org/officeDocument/2006/relationships/hyperlink" Target="http://www.abs.gov.au/websitedbs/d3310114.nsf/Home/%C2%A9+Copyright?OpenDocument" TargetMode="External"/><Relationship Id="rId5" Type="http://schemas.openxmlformats.org/officeDocument/2006/relationships/comments" Target="../comments4.xml"/><Relationship Id="rId4"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printerSettings" Target="../printerSettings/printerSettings8.bin"/><Relationship Id="rId1" Type="http://schemas.openxmlformats.org/officeDocument/2006/relationships/hyperlink" Target="http://www.abs.gov.au/websitedbs/d3310114.nsf/Home/%C2%A9+Copyright?OpenDocument" TargetMode="External"/><Relationship Id="rId5" Type="http://schemas.openxmlformats.org/officeDocument/2006/relationships/comments" Target="../comments5.xml"/><Relationship Id="rId4" Type="http://schemas.openxmlformats.org/officeDocument/2006/relationships/vmlDrawing" Target="../drawings/vmlDrawing7.v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1.xml"/><Relationship Id="rId1" Type="http://schemas.openxmlformats.org/officeDocument/2006/relationships/hyperlink" Target="http://www.abs.gov.au/websitedbs/d3310114.nsf/Home/%C2%A9+Copyright?OpenDocument" TargetMode="External"/><Relationship Id="rId4" Type="http://schemas.openxmlformats.org/officeDocument/2006/relationships/comments" Target="../comments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M108"/>
  <sheetViews>
    <sheetView showGridLines="0" zoomScaleNormal="100" workbookViewId="0">
      <pane ySplit="3" topLeftCell="A4" activePane="bottomLeft" state="frozen"/>
      <selection pane="bottomLeft" activeCell="A3" sqref="A3"/>
    </sheetView>
  </sheetViews>
  <sheetFormatPr defaultRowHeight="11.25" x14ac:dyDescent="0.2"/>
  <cols>
    <col min="1" max="1" width="7.83203125" customWidth="1"/>
    <col min="2" max="2" width="210.1640625" customWidth="1"/>
    <col min="3" max="3" width="60.83203125" customWidth="1"/>
    <col min="4" max="4" width="16.83203125" customWidth="1"/>
    <col min="5" max="5" width="11.1640625" customWidth="1"/>
    <col min="6" max="6" width="8.1640625" customWidth="1"/>
    <col min="7" max="7" width="9" customWidth="1"/>
    <col min="8" max="8" width="4.5" customWidth="1"/>
    <col min="9" max="9" width="7.1640625" customWidth="1"/>
    <col min="10" max="10" width="6.5" customWidth="1"/>
    <col min="11" max="11" width="6" customWidth="1"/>
    <col min="12" max="12" width="3.83203125" customWidth="1"/>
    <col min="13" max="13" width="7.83203125" customWidth="1"/>
  </cols>
  <sheetData>
    <row r="1" spans="1:13" s="12" customFormat="1" ht="60" customHeight="1" x14ac:dyDescent="0.2">
      <c r="A1" s="25" t="s">
        <v>4</v>
      </c>
      <c r="K1" s="14"/>
      <c r="M1" s="13"/>
    </row>
    <row r="2" spans="1:13" ht="20.100000000000001" customHeight="1" x14ac:dyDescent="0.25">
      <c r="A2" s="16" t="s">
        <v>122</v>
      </c>
    </row>
    <row r="3" spans="1:13" s="18" customFormat="1" ht="12.75" x14ac:dyDescent="0.2">
      <c r="A3" s="92" t="s">
        <v>127</v>
      </c>
    </row>
    <row r="4" spans="1:13" s="18" customFormat="1" ht="12.75" customHeight="1" x14ac:dyDescent="0.2">
      <c r="A4" s="24"/>
    </row>
    <row r="5" spans="1:13" s="18" customFormat="1" ht="12.75" x14ac:dyDescent="0.2">
      <c r="B5" s="46" t="s">
        <v>2</v>
      </c>
    </row>
    <row r="6" spans="1:13" s="18" customFormat="1" ht="24.75" customHeight="1" x14ac:dyDescent="0.2">
      <c r="B6" s="6" t="s">
        <v>125</v>
      </c>
    </row>
    <row r="7" spans="1:13" s="18" customFormat="1" ht="24.75" customHeight="1" x14ac:dyDescent="0.2">
      <c r="B7" s="6" t="s">
        <v>128</v>
      </c>
    </row>
    <row r="8" spans="1:13" s="18" customFormat="1" ht="24.75" customHeight="1" x14ac:dyDescent="0.2">
      <c r="B8" s="6" t="s">
        <v>124</v>
      </c>
    </row>
    <row r="9" spans="1:13" s="18" customFormat="1" ht="24.75" customHeight="1" x14ac:dyDescent="0.2">
      <c r="B9" s="6" t="s">
        <v>129</v>
      </c>
    </row>
    <row r="10" spans="1:13" s="18" customFormat="1" ht="27" customHeight="1" x14ac:dyDescent="0.2">
      <c r="B10" s="88" t="s">
        <v>126</v>
      </c>
    </row>
    <row r="11" spans="1:13" s="18" customFormat="1" ht="28.5" customHeight="1" x14ac:dyDescent="0.2">
      <c r="B11" s="88" t="s">
        <v>130</v>
      </c>
    </row>
    <row r="12" spans="1:13" s="18" customFormat="1" ht="24.75" customHeight="1" x14ac:dyDescent="0.2">
      <c r="B12" s="48" t="s">
        <v>3</v>
      </c>
    </row>
    <row r="13" spans="1:13" s="18" customFormat="1" ht="33" customHeight="1" x14ac:dyDescent="0.2">
      <c r="B13" s="48"/>
    </row>
    <row r="14" spans="1:13" s="18" customFormat="1" ht="30" customHeight="1" x14ac:dyDescent="0.2">
      <c r="B14" s="49"/>
      <c r="C14" s="49"/>
    </row>
    <row r="15" spans="1:13" s="18" customFormat="1" ht="24.75" customHeight="1" x14ac:dyDescent="0.2">
      <c r="B15" s="50"/>
    </row>
    <row r="16" spans="1:13" s="18" customFormat="1" ht="12.75" x14ac:dyDescent="0.2">
      <c r="B16" s="51" t="s">
        <v>57</v>
      </c>
    </row>
    <row r="17" spans="1:3" s="18" customFormat="1" ht="12.75" x14ac:dyDescent="0.2">
      <c r="B17" s="50"/>
    </row>
    <row r="18" spans="1:3" s="18" customFormat="1" ht="12.75" x14ac:dyDescent="0.2">
      <c r="B18" s="1" t="s">
        <v>17</v>
      </c>
    </row>
    <row r="19" spans="1:3" s="18" customFormat="1" ht="12.75" x14ac:dyDescent="0.2">
      <c r="B19" s="50"/>
    </row>
    <row r="20" spans="1:3" s="18" customFormat="1" ht="12.75" x14ac:dyDescent="0.2">
      <c r="B20" s="47" t="s">
        <v>1</v>
      </c>
    </row>
    <row r="21" spans="1:3" s="18" customFormat="1" ht="12.75" x14ac:dyDescent="0.2">
      <c r="B21" s="22" t="s">
        <v>3</v>
      </c>
    </row>
    <row r="22" spans="1:3" s="18" customFormat="1" ht="12.75" x14ac:dyDescent="0.2">
      <c r="B22" s="47"/>
    </row>
    <row r="23" spans="1:3" s="18" customFormat="1" ht="12.75" x14ac:dyDescent="0.2">
      <c r="B23" s="47"/>
      <c r="C23" s="50"/>
    </row>
    <row r="24" spans="1:3" s="18" customFormat="1" ht="12.75" x14ac:dyDescent="0.2">
      <c r="C24" s="50"/>
    </row>
    <row r="25" spans="1:3" s="18" customFormat="1" ht="12.75" x14ac:dyDescent="0.2">
      <c r="B25" s="1" t="s">
        <v>0</v>
      </c>
      <c r="C25" s="50"/>
    </row>
    <row r="26" spans="1:3" s="18" customFormat="1" ht="12.75" x14ac:dyDescent="0.2">
      <c r="B26" s="52"/>
      <c r="C26" s="50"/>
    </row>
    <row r="27" spans="1:3" s="18" customFormat="1" ht="12.75" x14ac:dyDescent="0.2">
      <c r="B27" s="53" t="s">
        <v>53</v>
      </c>
      <c r="C27" s="50"/>
    </row>
    <row r="28" spans="1:3" s="18" customFormat="1" ht="12.75" x14ac:dyDescent="0.2">
      <c r="B28" s="50"/>
      <c r="C28" s="50"/>
    </row>
    <row r="29" spans="1:3" s="18" customFormat="1" ht="12.75" x14ac:dyDescent="0.2">
      <c r="B29" s="50"/>
      <c r="C29" s="50"/>
    </row>
    <row r="30" spans="1:3" s="18" customFormat="1" ht="12.75" x14ac:dyDescent="0.2">
      <c r="B30" s="22" t="s">
        <v>105</v>
      </c>
      <c r="C30" s="50"/>
    </row>
    <row r="31" spans="1:3" s="18" customFormat="1" ht="12.75" customHeight="1" x14ac:dyDescent="0.2">
      <c r="B31" s="21"/>
    </row>
    <row r="32" spans="1:3" s="18" customFormat="1" ht="12.75" customHeight="1" x14ac:dyDescent="0.2">
      <c r="A32" s="48"/>
      <c r="B32" s="21"/>
    </row>
    <row r="33" spans="1:3" s="17" customFormat="1" ht="12.75" customHeight="1" x14ac:dyDescent="0.2">
      <c r="B33" s="21"/>
    </row>
    <row r="34" spans="1:3" ht="12.75" customHeight="1" x14ac:dyDescent="0.2">
      <c r="A34" s="22"/>
      <c r="B34" s="21"/>
    </row>
    <row r="35" spans="1:3" ht="30" customHeight="1" x14ac:dyDescent="0.2">
      <c r="A35" s="22"/>
      <c r="B35" s="21"/>
      <c r="C35" s="23"/>
    </row>
    <row r="36" spans="1:3" s="21" customFormat="1" ht="12.75" customHeight="1" x14ac:dyDescent="0.2"/>
    <row r="37" spans="1:3" s="21" customFormat="1" ht="12.75" customHeight="1" x14ac:dyDescent="0.2"/>
    <row r="38" spans="1:3" s="21" customFormat="1" ht="12.75" customHeight="1" x14ac:dyDescent="0.2"/>
    <row r="39" spans="1:3" s="21" customFormat="1" ht="12.75" customHeight="1" x14ac:dyDescent="0.2"/>
    <row r="40" spans="1:3" s="21" customFormat="1" ht="12.75" customHeight="1" x14ac:dyDescent="0.2"/>
    <row r="41" spans="1:3" s="21" customFormat="1" ht="12.75" customHeight="1" x14ac:dyDescent="0.2">
      <c r="B41"/>
    </row>
    <row r="42" spans="1:3" s="21" customFormat="1" ht="12.75" customHeight="1" x14ac:dyDescent="0.2">
      <c r="B42"/>
    </row>
    <row r="43" spans="1:3" s="21" customFormat="1" ht="12.75" customHeight="1" x14ac:dyDescent="0.2">
      <c r="B43"/>
    </row>
    <row r="44" spans="1:3" s="21" customFormat="1" ht="12.75" customHeight="1" x14ac:dyDescent="0.2">
      <c r="B44"/>
    </row>
    <row r="45" spans="1:3" s="21" customFormat="1" ht="12.75" customHeight="1" x14ac:dyDescent="0.2">
      <c r="B45"/>
    </row>
    <row r="46" spans="1:3" s="21" customFormat="1" ht="12.75" customHeight="1" x14ac:dyDescent="0.2">
      <c r="B46"/>
    </row>
    <row r="47" spans="1:3" s="21" customFormat="1" ht="12.75" customHeight="1" x14ac:dyDescent="0.2">
      <c r="B47"/>
    </row>
    <row r="48" spans="1:3" s="21" customFormat="1" ht="12.75" customHeight="1" x14ac:dyDescent="0.2">
      <c r="B48"/>
    </row>
    <row r="50" spans="1:2" x14ac:dyDescent="0.2">
      <c r="A50" s="20"/>
    </row>
    <row r="53" spans="1:2" ht="12.75" x14ac:dyDescent="0.2">
      <c r="A53" s="1"/>
    </row>
    <row r="55" spans="1:2" ht="12.75" x14ac:dyDescent="0.2">
      <c r="A55" s="1"/>
    </row>
    <row r="60" spans="1:2" x14ac:dyDescent="0.2">
      <c r="B60" s="30"/>
    </row>
    <row r="61" spans="1:2" ht="12.75" x14ac:dyDescent="0.2">
      <c r="A61" s="1"/>
      <c r="B61" s="30"/>
    </row>
    <row r="62" spans="1:2" x14ac:dyDescent="0.2">
      <c r="B62" s="30"/>
    </row>
    <row r="63" spans="1:2" x14ac:dyDescent="0.2">
      <c r="B63" s="30"/>
    </row>
    <row r="64" spans="1:2" x14ac:dyDescent="0.2">
      <c r="B64" s="30"/>
    </row>
    <row r="65" spans="1:5" x14ac:dyDescent="0.2">
      <c r="B65" s="30"/>
    </row>
    <row r="68" spans="1:5" s="2" customFormat="1" x14ac:dyDescent="0.2">
      <c r="A68" s="30"/>
      <c r="B68"/>
      <c r="C68" s="30"/>
      <c r="D68" s="30"/>
      <c r="E68" s="30"/>
    </row>
    <row r="69" spans="1:5" x14ac:dyDescent="0.2">
      <c r="A69" s="30"/>
      <c r="C69" s="30"/>
      <c r="D69" s="30"/>
      <c r="E69" s="30"/>
    </row>
    <row r="70" spans="1:5" x14ac:dyDescent="0.2">
      <c r="A70" s="30"/>
      <c r="C70" s="30"/>
      <c r="D70" s="30"/>
      <c r="E70" s="30"/>
    </row>
    <row r="71" spans="1:5" x14ac:dyDescent="0.2">
      <c r="A71" s="30"/>
      <c r="C71" s="30"/>
      <c r="D71" s="30"/>
      <c r="E71" s="30"/>
    </row>
    <row r="72" spans="1:5" x14ac:dyDescent="0.2">
      <c r="A72" s="30"/>
      <c r="C72" s="30"/>
      <c r="D72" s="30"/>
      <c r="E72" s="30"/>
    </row>
    <row r="73" spans="1:5" x14ac:dyDescent="0.2">
      <c r="A73" s="30"/>
      <c r="B73" s="4"/>
      <c r="C73" s="30"/>
      <c r="D73" s="30"/>
      <c r="E73" s="30"/>
    </row>
    <row r="74" spans="1:5" x14ac:dyDescent="0.2">
      <c r="B74" s="4"/>
    </row>
    <row r="75" spans="1:5" x14ac:dyDescent="0.2">
      <c r="B75" s="4"/>
    </row>
    <row r="80" spans="1:5" ht="12.75" x14ac:dyDescent="0.2">
      <c r="A80" s="1"/>
      <c r="B80" s="6"/>
    </row>
    <row r="81" spans="1:10" x14ac:dyDescent="0.2">
      <c r="A81" s="3"/>
      <c r="C81" s="4"/>
      <c r="D81" s="4"/>
      <c r="E81" s="4"/>
      <c r="F81" s="4"/>
      <c r="G81" s="4"/>
      <c r="H81" s="4"/>
      <c r="I81" s="4"/>
      <c r="J81" s="4"/>
    </row>
    <row r="82" spans="1:10" x14ac:dyDescent="0.2">
      <c r="A82" s="4"/>
      <c r="C82" s="4"/>
      <c r="D82" s="4"/>
      <c r="E82" s="4"/>
      <c r="F82" s="4"/>
      <c r="G82" s="4"/>
      <c r="H82" s="4"/>
      <c r="I82" s="4"/>
      <c r="J82" s="4"/>
    </row>
    <row r="83" spans="1:10" x14ac:dyDescent="0.2">
      <c r="A83" s="4"/>
      <c r="C83" s="4"/>
      <c r="D83" s="4"/>
      <c r="E83" s="4"/>
      <c r="F83" s="4"/>
      <c r="G83" s="4"/>
      <c r="H83" s="4"/>
      <c r="I83" s="4"/>
      <c r="J83" s="4"/>
    </row>
    <row r="85" spans="1:10" ht="12.75" x14ac:dyDescent="0.2">
      <c r="A85" s="5"/>
    </row>
    <row r="88" spans="1:10" ht="12.75" x14ac:dyDescent="0.2">
      <c r="A88" s="6"/>
      <c r="C88" s="6"/>
      <c r="E88" s="7"/>
    </row>
    <row r="89" spans="1:10" ht="12.75" x14ac:dyDescent="0.2">
      <c r="A89" s="5"/>
      <c r="E89" s="8"/>
    </row>
    <row r="90" spans="1:10" ht="12.75" x14ac:dyDescent="0.2">
      <c r="E90" s="8"/>
    </row>
    <row r="91" spans="1:10" ht="12.75" x14ac:dyDescent="0.2">
      <c r="E91" s="8"/>
    </row>
    <row r="92" spans="1:10" ht="15.95" customHeight="1" x14ac:dyDescent="0.2"/>
    <row r="93" spans="1:10" ht="12.75" x14ac:dyDescent="0.2">
      <c r="E93" s="8"/>
    </row>
    <row r="94" spans="1:10" ht="12.75" x14ac:dyDescent="0.2">
      <c r="E94" s="8"/>
    </row>
    <row r="95" spans="1:10" ht="15.95" customHeight="1" x14ac:dyDescent="0.2"/>
    <row r="97" spans="1:1" ht="15.95" customHeight="1" x14ac:dyDescent="0.2"/>
    <row r="99" spans="1:1" ht="15.95" customHeight="1" x14ac:dyDescent="0.2"/>
    <row r="101" spans="1:1" ht="15.95" customHeight="1" x14ac:dyDescent="0.2"/>
    <row r="108" spans="1:1" ht="12.75" x14ac:dyDescent="0.2">
      <c r="A108" s="6"/>
    </row>
  </sheetData>
  <phoneticPr fontId="0" type="noConversion"/>
  <hyperlinks>
    <hyperlink ref="B12" location="'Explanatory Notes'!A1" display="Explanatory Notes"/>
    <hyperlink ref="B16" r:id="rId1" display="More information available from the ABS web site"/>
    <hyperlink ref="B21" r:id="rId2"/>
    <hyperlink ref="B20" r:id="rId3"/>
    <hyperlink ref="B30" r:id="rId4" display="© Commonwealth of Australia 2009"/>
    <hyperlink ref="B7" location="Contents!A1" display="TABLE 13.1a: PERSONS NOT IN THE LABOUR FORCE AGED 15 - 69 YEARS, Main activity when not in the labour force, by state or territory of usual residence, September 1994—September 2006"/>
    <hyperlink ref="B8" location="'13.2 Age and sex 2005-2012'!A1" display="TABLE 13.2: PERSONS NOT IN THE LABOUR FORCE AGED 15 YEARS AND OVER, Main activity when not in the labour force, by age, by sex, September 2005—September 2012"/>
    <hyperlink ref="B11" location="Contents!A1" display="TABLE 13.3a: PERSONS NOT IN THE LABOUR FORCE AGED 15 - 69 YEARS, Main activity when not in the labour force, by state or territory of usual residence by capital city and balance of state, September 1994—September 2006"/>
    <hyperlink ref="B6" location="'13.1 State 2005-2012'!A1" display="TABLE 13.1: PERSONS NOT IN THE LABOUR FORCE AGED 15 YEARS AND OVER, Main activity when not in the labour force, by state or territory of usual residence, September 2005—September 2012"/>
    <hyperlink ref="B9" location="Contents!A1" display="TABLE 13.2a: PERSONS NOT IN THE LABOUR FORCE AGED 15 - 69 YEARS, Main activity when not in the labour force, by age, by sex, September 1994—September 2006"/>
    <hyperlink ref="B10" location="'13.3 Cap and balance 2005-2012'!A1" display="TABLE 13.3: PERSONS NOT IN THE LABOUR FORCE AGED 15 YEARS AND OVER, Main activity when not in the labour force, by state or territory of usual residence by capital city and balance of state, September 2005—September 2012"/>
  </hyperlinks>
  <printOptions gridLines="1"/>
  <pageMargins left="0.15748031496062992" right="0.11811023622047245" top="0.27559055118110237" bottom="0.23622047244094491" header="0.23622047244094491" footer="0.19685039370078741"/>
  <pageSetup paperSize="9" scale="84" orientation="landscape" r:id="rId5"/>
  <headerFooter alignWithMargins="0"/>
  <drawing r:id="rId6"/>
  <legacyDrawing r:id="rId7"/>
  <oleObjects>
    <mc:AlternateContent xmlns:mc="http://schemas.openxmlformats.org/markup-compatibility/2006">
      <mc:Choice Requires="x14">
        <oleObject link="[1]!'!C58C0E00D46F25CA000000000000000000000000000000000000000000000000000000000000000000001D000000506572736F6E616C20576562204E6176696761746F72202852352E3029'" oleUpdate="OLEUPDATE_ALWAYS" shapeId="15361">
          <objectPr defaultSize="0" autoPict="0" dde="1">
            <anchor moveWithCells="1">
              <from>
                <xdr:col>2</xdr:col>
                <xdr:colOff>638175</xdr:colOff>
                <xdr:row>103</xdr:row>
                <xdr:rowOff>114300</xdr:rowOff>
              </from>
              <to>
                <xdr:col>2</xdr:col>
                <xdr:colOff>1304925</xdr:colOff>
                <xdr:row>107</xdr:row>
                <xdr:rowOff>28575</xdr:rowOff>
              </to>
            </anchor>
          </objectPr>
        </oleObject>
      </mc:Choice>
      <mc:Fallback>
        <oleObject link="[1]!'!C58C0E00D46F25CA000000000000000000000000000000000000000000000000000000000000000000001D000000506572736F6E616C20576562204E6176696761746F72202852352E3029'" oleUpdate="OLEUPDATE_ALWAYS" shapeId="15361"/>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rgb="FFC00000"/>
  </sheetPr>
  <dimension ref="A1:BW49"/>
  <sheetViews>
    <sheetView tabSelected="1" topLeftCell="BR1" zoomScale="150" zoomScaleNormal="150" workbookViewId="0">
      <selection activeCell="CB1" sqref="CB1"/>
    </sheetView>
  </sheetViews>
  <sheetFormatPr defaultRowHeight="11.25" outlineLevelCol="1" x14ac:dyDescent="0.2"/>
  <cols>
    <col min="1" max="60" width="0" hidden="1" customWidth="1" outlineLevel="1"/>
    <col min="61" max="61" width="9.33203125" collapsed="1"/>
  </cols>
  <sheetData>
    <row r="1" spans="1:70" x14ac:dyDescent="0.2">
      <c r="B1" s="26" t="s">
        <v>153</v>
      </c>
      <c r="N1" s="26" t="s">
        <v>161</v>
      </c>
      <c r="AA1" s="26" t="s">
        <v>155</v>
      </c>
      <c r="AL1" s="26" t="s">
        <v>157</v>
      </c>
      <c r="AX1" s="26" t="s">
        <v>163</v>
      </c>
      <c r="BJ1" s="26" t="s">
        <v>166</v>
      </c>
    </row>
    <row r="2" spans="1:70" x14ac:dyDescent="0.2">
      <c r="A2" t="s">
        <v>167</v>
      </c>
      <c r="M2" t="s">
        <v>167</v>
      </c>
    </row>
    <row r="3" spans="1:70" ht="12.75" x14ac:dyDescent="0.2">
      <c r="B3" s="44" t="s">
        <v>58</v>
      </c>
      <c r="C3" s="44" t="s">
        <v>59</v>
      </c>
      <c r="D3" s="44" t="s">
        <v>60</v>
      </c>
      <c r="E3" s="44" t="s">
        <v>61</v>
      </c>
      <c r="F3" s="44" t="s">
        <v>62</v>
      </c>
      <c r="G3" s="44" t="s">
        <v>63</v>
      </c>
      <c r="H3" s="44" t="s">
        <v>64</v>
      </c>
      <c r="I3" s="110" t="s">
        <v>52</v>
      </c>
      <c r="J3" s="118" t="s">
        <v>160</v>
      </c>
      <c r="K3" t="s">
        <v>159</v>
      </c>
      <c r="N3" s="44" t="s">
        <v>58</v>
      </c>
      <c r="O3" s="44" t="s">
        <v>59</v>
      </c>
      <c r="P3" s="44" t="s">
        <v>60</v>
      </c>
      <c r="Q3" s="44" t="s">
        <v>61</v>
      </c>
      <c r="R3" s="44" t="s">
        <v>62</v>
      </c>
      <c r="S3" s="44" t="s">
        <v>63</v>
      </c>
      <c r="T3" s="44" t="s">
        <v>64</v>
      </c>
      <c r="U3" s="110" t="s">
        <v>52</v>
      </c>
      <c r="V3" s="110" t="s">
        <v>160</v>
      </c>
      <c r="W3" s="110" t="s">
        <v>159</v>
      </c>
      <c r="AA3" s="44" t="s">
        <v>58</v>
      </c>
      <c r="AB3" s="44" t="s">
        <v>59</v>
      </c>
      <c r="AC3" s="44" t="s">
        <v>60</v>
      </c>
      <c r="AD3" s="44" t="s">
        <v>61</v>
      </c>
      <c r="AE3" s="44" t="s">
        <v>62</v>
      </c>
      <c r="AF3" s="44" t="s">
        <v>63</v>
      </c>
      <c r="AG3" s="44" t="s">
        <v>64</v>
      </c>
      <c r="AH3" s="110" t="s">
        <v>52</v>
      </c>
      <c r="AI3" s="118" t="s">
        <v>158</v>
      </c>
      <c r="AL3" s="44" t="s">
        <v>58</v>
      </c>
      <c r="AM3" s="44" t="s">
        <v>59</v>
      </c>
      <c r="AN3" s="44" t="s">
        <v>60</v>
      </c>
      <c r="AO3" s="44" t="s">
        <v>61</v>
      </c>
      <c r="AP3" s="44" t="s">
        <v>62</v>
      </c>
      <c r="AQ3" s="44" t="s">
        <v>63</v>
      </c>
      <c r="AR3" s="44" t="s">
        <v>64</v>
      </c>
      <c r="AS3" s="110" t="s">
        <v>52</v>
      </c>
      <c r="AT3" s="136" t="s">
        <v>11</v>
      </c>
      <c r="AX3" s="44" t="s">
        <v>58</v>
      </c>
      <c r="AY3" s="44" t="s">
        <v>59</v>
      </c>
      <c r="AZ3" s="44" t="s">
        <v>60</v>
      </c>
      <c r="BA3" s="44" t="s">
        <v>61</v>
      </c>
      <c r="BB3" s="44" t="s">
        <v>62</v>
      </c>
      <c r="BC3" s="44" t="s">
        <v>63</v>
      </c>
      <c r="BD3" s="44" t="s">
        <v>64</v>
      </c>
      <c r="BE3" s="110" t="s">
        <v>52</v>
      </c>
      <c r="BF3" s="118" t="s">
        <v>158</v>
      </c>
      <c r="BJ3" s="44" t="s">
        <v>58</v>
      </c>
      <c r="BK3" s="44" t="s">
        <v>59</v>
      </c>
      <c r="BL3" s="44" t="s">
        <v>60</v>
      </c>
      <c r="BM3" s="44" t="s">
        <v>61</v>
      </c>
      <c r="BN3" s="44" t="s">
        <v>62</v>
      </c>
      <c r="BO3" s="44" t="s">
        <v>63</v>
      </c>
      <c r="BP3" s="44" t="s">
        <v>64</v>
      </c>
      <c r="BQ3" s="110" t="s">
        <v>52</v>
      </c>
      <c r="BR3" s="118" t="s">
        <v>158</v>
      </c>
    </row>
    <row r="4" spans="1:70" ht="12.75" x14ac:dyDescent="0.2">
      <c r="A4">
        <v>1994</v>
      </c>
      <c r="B4" s="208">
        <v>349</v>
      </c>
      <c r="C4" s="208">
        <v>74.2</v>
      </c>
      <c r="D4" s="208">
        <v>83.3</v>
      </c>
      <c r="E4" s="208">
        <v>109</v>
      </c>
      <c r="F4" s="208">
        <v>98.6</v>
      </c>
      <c r="G4" s="208">
        <v>175.9</v>
      </c>
      <c r="H4" s="208">
        <v>271.8</v>
      </c>
      <c r="J4" s="266">
        <v>1161.7</v>
      </c>
      <c r="K4" s="269"/>
      <c r="L4" s="269"/>
      <c r="M4">
        <v>1994</v>
      </c>
      <c r="N4" s="271">
        <v>1374.8</v>
      </c>
      <c r="O4" s="271">
        <v>1392.2</v>
      </c>
      <c r="P4" s="271">
        <v>1340.7</v>
      </c>
      <c r="Q4" s="271">
        <v>1101.9000000000001</v>
      </c>
      <c r="R4" s="271">
        <v>399</v>
      </c>
      <c r="S4" s="271">
        <v>350.3</v>
      </c>
      <c r="T4" s="271">
        <v>333.8</v>
      </c>
      <c r="U4" s="271">
        <v>585.20000000000005</v>
      </c>
      <c r="V4" s="271">
        <f>SUM(N4:T4)</f>
        <v>6292.7000000000007</v>
      </c>
      <c r="W4" s="271">
        <f>SUM(N4:U4)</f>
        <v>6877.9000000000005</v>
      </c>
      <c r="X4" s="269"/>
      <c r="Y4" s="269"/>
      <c r="Z4">
        <v>1994</v>
      </c>
      <c r="AA4">
        <f>'13.2a Age and sex 1994-2006'!D21</f>
        <v>6</v>
      </c>
      <c r="AB4">
        <f>'13.2a Age and sex 1994-2006'!E21</f>
        <v>9.1999999999999993</v>
      </c>
      <c r="AC4">
        <f>'13.2a Age and sex 1994-2006'!F21</f>
        <v>8.6</v>
      </c>
      <c r="AD4">
        <f>'13.2a Age and sex 1994-2006'!G21</f>
        <v>15</v>
      </c>
      <c r="AE4">
        <f>'13.2a Age and sex 1994-2006'!H21</f>
        <v>6.2</v>
      </c>
      <c r="AF4">
        <f>'13.2a Age and sex 1994-2006'!I21</f>
        <v>6.5</v>
      </c>
      <c r="AG4">
        <f>'13.2a Age and sex 1994-2006'!J21</f>
        <v>4.3</v>
      </c>
      <c r="AI4">
        <f>'13.2a Age and sex 1994-2006'!K21</f>
        <v>55.5</v>
      </c>
      <c r="AJ4">
        <v>22</v>
      </c>
      <c r="AK4">
        <v>1994</v>
      </c>
      <c r="AL4">
        <f>'13.2a Age and sex 1994-2006'!D22</f>
        <v>9.8000000000000007</v>
      </c>
      <c r="AM4">
        <f>'13.2a Age and sex 1994-2006'!E22</f>
        <v>15.9</v>
      </c>
      <c r="AN4">
        <f>'13.2a Age and sex 1994-2006'!F22</f>
        <v>28.5</v>
      </c>
      <c r="AO4">
        <f>'13.2a Age and sex 1994-2006'!G22</f>
        <v>47.4</v>
      </c>
      <c r="AP4">
        <f>'13.2a Age and sex 1994-2006'!H22</f>
        <v>33.1</v>
      </c>
      <c r="AQ4">
        <f>'13.2a Age and sex 1994-2006'!I22</f>
        <v>38</v>
      </c>
      <c r="AR4">
        <f>'13.2a Age and sex 1994-2006'!J22</f>
        <v>18.100000000000001</v>
      </c>
      <c r="AT4">
        <f>'13.2a Age and sex 1994-2006'!K22</f>
        <v>190.8</v>
      </c>
      <c r="AW4">
        <v>1994</v>
      </c>
      <c r="AX4" s="208">
        <f t="shared" ref="AX4:AX22" si="0">(AA4+AL4)/B4*100</f>
        <v>4.5272206303724927</v>
      </c>
      <c r="AY4" s="208">
        <f t="shared" ref="AY4:AY22" si="1">(AB4+AM4)/C4*100</f>
        <v>33.82749326145553</v>
      </c>
      <c r="AZ4" s="208">
        <f t="shared" ref="AZ4:AZ22" si="2">(AC4+AN4)/D4*100</f>
        <v>44.537815126050425</v>
      </c>
      <c r="BA4" s="208">
        <f t="shared" ref="BA4:BA22" si="3">(AD4+AO4)/E4*100</f>
        <v>57.247706422018354</v>
      </c>
      <c r="BB4" s="208">
        <f t="shared" ref="BB4:BB22" si="4">(AE4+AP4)/F4*100</f>
        <v>39.858012170385408</v>
      </c>
      <c r="BC4" s="208">
        <f t="shared" ref="BC4:BC22" si="5">(AF4+AQ4)/G4*100</f>
        <v>25.298465036952813</v>
      </c>
      <c r="BD4" s="208">
        <f t="shared" ref="BD4:BD22" si="6">(AG4+AR4)/H4*100</f>
        <v>8.2413539367181752</v>
      </c>
      <c r="BF4" s="266">
        <f t="shared" ref="BF4:BF14" si="7">(AI4+AT4)/J4*100</f>
        <v>21.20168718257726</v>
      </c>
      <c r="BI4">
        <v>1994</v>
      </c>
      <c r="BJ4" s="208">
        <f>(AA4+AL4)/N4*100</f>
        <v>1.1492580739016585</v>
      </c>
      <c r="BK4" s="208">
        <f t="shared" ref="BK4:BR4" si="8">(AB4+AM4)/O4*100</f>
        <v>1.8029018819135181</v>
      </c>
      <c r="BL4" s="208">
        <f t="shared" si="8"/>
        <v>2.7672111583501158</v>
      </c>
      <c r="BM4" s="208">
        <f t="shared" si="8"/>
        <v>5.6629458208548868</v>
      </c>
      <c r="BN4" s="208">
        <f t="shared" si="8"/>
        <v>9.8496240601503775</v>
      </c>
      <c r="BO4" s="208">
        <f t="shared" si="8"/>
        <v>12.703397088210105</v>
      </c>
      <c r="BP4" s="208">
        <f t="shared" si="8"/>
        <v>6.7106051527861004</v>
      </c>
      <c r="BQ4" s="208"/>
      <c r="BR4" s="208">
        <f t="shared" si="8"/>
        <v>3.9140591479015363</v>
      </c>
    </row>
    <row r="5" spans="1:70" ht="12.75" x14ac:dyDescent="0.2">
      <c r="A5">
        <v>1995</v>
      </c>
      <c r="B5" s="208">
        <v>336.3</v>
      </c>
      <c r="C5" s="208">
        <v>73.3</v>
      </c>
      <c r="D5" s="208">
        <v>78.599999999999994</v>
      </c>
      <c r="E5" s="208">
        <v>120</v>
      </c>
      <c r="F5" s="208">
        <v>102.1</v>
      </c>
      <c r="G5" s="208">
        <v>181.3</v>
      </c>
      <c r="H5" s="208">
        <v>275</v>
      </c>
      <c r="J5" s="266">
        <v>1166.5999999999999</v>
      </c>
      <c r="K5" s="269"/>
      <c r="L5" s="269"/>
      <c r="M5">
        <v>1995</v>
      </c>
      <c r="N5" s="271">
        <v>1358.9</v>
      </c>
      <c r="O5" s="271">
        <v>1402.8</v>
      </c>
      <c r="P5" s="271">
        <v>1371.6</v>
      </c>
      <c r="Q5" s="271">
        <v>1139</v>
      </c>
      <c r="R5" s="271">
        <v>409.9</v>
      </c>
      <c r="S5" s="271">
        <v>353.5</v>
      </c>
      <c r="T5" s="271">
        <v>335.4</v>
      </c>
      <c r="U5" s="271">
        <v>603.5</v>
      </c>
      <c r="V5" s="271">
        <f t="shared" ref="V5:V22" si="9">SUM(N5:T5)</f>
        <v>6371.0999999999985</v>
      </c>
      <c r="W5" s="271">
        <f t="shared" ref="W5:W22" si="10">SUM(N5:U5)</f>
        <v>6974.5999999999985</v>
      </c>
      <c r="X5" s="269"/>
      <c r="Y5" s="269"/>
      <c r="Z5">
        <v>1995</v>
      </c>
      <c r="AA5">
        <f>'13.2a Age and sex 1994-2006'!D56</f>
        <v>4</v>
      </c>
      <c r="AB5">
        <f>'13.2a Age and sex 1994-2006'!E56</f>
        <v>5.9</v>
      </c>
      <c r="AC5">
        <f>'13.2a Age and sex 1994-2006'!F56</f>
        <v>7.3</v>
      </c>
      <c r="AD5">
        <f>'13.2a Age and sex 1994-2006'!G56</f>
        <v>13.1</v>
      </c>
      <c r="AE5">
        <f>'13.2a Age and sex 1994-2006'!H56</f>
        <v>8.3000000000000007</v>
      </c>
      <c r="AF5">
        <f>'13.2a Age and sex 1994-2006'!I56</f>
        <v>6.9</v>
      </c>
      <c r="AG5">
        <f>'13.2a Age and sex 1994-2006'!J56</f>
        <v>4.5069999999999997</v>
      </c>
      <c r="AI5">
        <f>'13.2a Age and sex 1994-2006'!K56</f>
        <v>50</v>
      </c>
      <c r="AJ5">
        <f>AJ4+35</f>
        <v>57</v>
      </c>
      <c r="AK5">
        <v>1995</v>
      </c>
      <c r="AL5">
        <f>'13.2a Age and sex 1994-2006'!D57</f>
        <v>7.8</v>
      </c>
      <c r="AM5">
        <f>'13.2a Age and sex 1994-2006'!E57</f>
        <v>15.8</v>
      </c>
      <c r="AN5">
        <f>'13.2a Age and sex 1994-2006'!F57</f>
        <v>26.2</v>
      </c>
      <c r="AO5">
        <f>'13.2a Age and sex 1994-2006'!G57</f>
        <v>45.2</v>
      </c>
      <c r="AP5">
        <f>'13.2a Age and sex 1994-2006'!H57</f>
        <v>29.1</v>
      </c>
      <c r="AQ5">
        <f>'13.2a Age and sex 1994-2006'!I57</f>
        <v>30.8</v>
      </c>
      <c r="AR5">
        <f>'13.2a Age and sex 1994-2006'!J57</f>
        <v>17.5</v>
      </c>
      <c r="AT5">
        <f>'13.2a Age and sex 1994-2006'!K57</f>
        <v>172.4</v>
      </c>
      <c r="AW5">
        <v>1995</v>
      </c>
      <c r="AX5" s="208">
        <f t="shared" si="0"/>
        <v>3.5087719298245612</v>
      </c>
      <c r="AY5" s="208">
        <f t="shared" si="1"/>
        <v>29.604365620736704</v>
      </c>
      <c r="AZ5" s="208">
        <f t="shared" si="2"/>
        <v>42.62086513994911</v>
      </c>
      <c r="BA5" s="208">
        <f t="shared" si="3"/>
        <v>48.583333333333343</v>
      </c>
      <c r="BB5" s="208">
        <f t="shared" si="4"/>
        <v>36.63075416258571</v>
      </c>
      <c r="BC5" s="208">
        <f t="shared" si="5"/>
        <v>20.79426365140651</v>
      </c>
      <c r="BD5" s="208">
        <f t="shared" si="6"/>
        <v>8.0025454545454533</v>
      </c>
      <c r="BF5" s="266">
        <f t="shared" si="7"/>
        <v>19.063946511229215</v>
      </c>
      <c r="BI5">
        <v>1995</v>
      </c>
      <c r="BJ5" s="208">
        <f t="shared" ref="BJ5:BJ22" si="11">(AA5+AL5)/N5*100</f>
        <v>0.86834940025020224</v>
      </c>
      <c r="BK5" s="208">
        <f t="shared" ref="BK5:BK22" si="12">(AB5+AM5)/O5*100</f>
        <v>1.5469061876247507</v>
      </c>
      <c r="BL5" s="208">
        <f t="shared" ref="BL5:BL22" si="13">(AC5+AN5)/P5*100</f>
        <v>2.4424030329542141</v>
      </c>
      <c r="BM5" s="208">
        <f t="shared" ref="BM5:BM22" si="14">(AD5+AO5)/Q5*100</f>
        <v>5.118525021949079</v>
      </c>
      <c r="BN5" s="208">
        <f t="shared" ref="BN5:BN22" si="15">(AE5+AP5)/R5*100</f>
        <v>9.124176628445964</v>
      </c>
      <c r="BO5" s="208">
        <f t="shared" ref="BO5:BO22" si="16">(AF5+AQ5)/S5*100</f>
        <v>10.664780763790665</v>
      </c>
      <c r="BP5" s="208">
        <f t="shared" ref="BP5:BP22" si="17">(AG5+AR5)/T5*100</f>
        <v>6.5614192009540844</v>
      </c>
      <c r="BQ5" s="208"/>
      <c r="BR5" s="208">
        <f t="shared" ref="BR5:BR22" si="18">(AI5+AT5)/V5*100</f>
        <v>3.4907629765660571</v>
      </c>
    </row>
    <row r="6" spans="1:70" ht="12.75" x14ac:dyDescent="0.2">
      <c r="A6">
        <v>1996</v>
      </c>
      <c r="B6" s="208">
        <v>338</v>
      </c>
      <c r="C6" s="208">
        <v>79.7</v>
      </c>
      <c r="D6" s="208">
        <v>99.1</v>
      </c>
      <c r="E6" s="208">
        <v>126.8</v>
      </c>
      <c r="F6" s="208">
        <v>101.1</v>
      </c>
      <c r="G6" s="208">
        <v>191.1</v>
      </c>
      <c r="H6" s="208">
        <v>266.7</v>
      </c>
      <c r="J6" s="266">
        <v>1202.5</v>
      </c>
      <c r="K6" s="238"/>
      <c r="L6" s="238"/>
      <c r="M6">
        <v>1996</v>
      </c>
      <c r="N6" s="271">
        <v>1346.9</v>
      </c>
      <c r="O6" s="271">
        <v>1412</v>
      </c>
      <c r="P6" s="271">
        <v>1397.7</v>
      </c>
      <c r="Q6" s="271">
        <v>1178.2</v>
      </c>
      <c r="R6" s="271">
        <v>423.2</v>
      </c>
      <c r="S6" s="271">
        <v>355.5</v>
      </c>
      <c r="T6" s="271">
        <v>337.1</v>
      </c>
      <c r="U6" s="271">
        <v>626.79999999999995</v>
      </c>
      <c r="V6" s="271">
        <f t="shared" si="9"/>
        <v>6450.6</v>
      </c>
      <c r="W6" s="271">
        <f t="shared" si="10"/>
        <v>7077.4000000000005</v>
      </c>
      <c r="X6" s="238"/>
      <c r="Y6" s="238"/>
      <c r="Z6">
        <v>1996</v>
      </c>
      <c r="AA6">
        <f>'13.2a Age and sex 1994-2006'!D91</f>
        <v>6.8</v>
      </c>
      <c r="AB6">
        <f>'13.2a Age and sex 1994-2006'!E91</f>
        <v>10</v>
      </c>
      <c r="AC6">
        <f>'13.2a Age and sex 1994-2006'!F91</f>
        <v>10.8</v>
      </c>
      <c r="AD6">
        <f>'13.2a Age and sex 1994-2006'!G91</f>
        <v>13.1</v>
      </c>
      <c r="AE6">
        <f>'13.2a Age and sex 1994-2006'!H91</f>
        <v>10.1</v>
      </c>
      <c r="AF6">
        <f>'13.2a Age and sex 1994-2006'!I91</f>
        <v>6.3</v>
      </c>
      <c r="AG6">
        <f>'13.2a Age and sex 1994-2006'!J91</f>
        <v>2.5</v>
      </c>
      <c r="AI6">
        <f>'13.2a Age and sex 1994-2006'!K91</f>
        <v>59.4</v>
      </c>
      <c r="AJ6">
        <f t="shared" ref="AJ6:AJ14" si="19">AJ5+35</f>
        <v>92</v>
      </c>
      <c r="AK6">
        <v>1996</v>
      </c>
      <c r="AL6">
        <f>'13.2a Age and sex 1994-2006'!D92</f>
        <v>7.1</v>
      </c>
      <c r="AM6">
        <f>'13.2a Age and sex 1994-2006'!E92</f>
        <v>17.3</v>
      </c>
      <c r="AN6">
        <f>'13.2a Age and sex 1994-2006'!F92</f>
        <v>36.6</v>
      </c>
      <c r="AO6">
        <f>'13.2a Age and sex 1994-2006'!G92</f>
        <v>52.5</v>
      </c>
      <c r="AP6">
        <f>'13.2a Age and sex 1994-2006'!H92</f>
        <v>34.5</v>
      </c>
      <c r="AQ6">
        <f>'13.2a Age and sex 1994-2006'!I92</f>
        <v>35.700000000000003</v>
      </c>
      <c r="AR6">
        <f>'13.2a Age and sex 1994-2006'!J92</f>
        <v>19.8</v>
      </c>
      <c r="AT6">
        <f>'13.2a Age and sex 1994-2006'!K92</f>
        <v>203.6</v>
      </c>
      <c r="AW6">
        <v>1996</v>
      </c>
      <c r="AX6" s="208">
        <f t="shared" si="0"/>
        <v>4.112426035502958</v>
      </c>
      <c r="AY6" s="208">
        <f t="shared" si="1"/>
        <v>34.253450439146796</v>
      </c>
      <c r="AZ6" s="208">
        <f t="shared" si="2"/>
        <v>47.830474268415749</v>
      </c>
      <c r="BA6" s="208">
        <f t="shared" si="3"/>
        <v>51.735015772870661</v>
      </c>
      <c r="BB6" s="208">
        <f t="shared" si="4"/>
        <v>44.11473788328388</v>
      </c>
      <c r="BC6" s="208">
        <f t="shared" si="5"/>
        <v>21.978021978021978</v>
      </c>
      <c r="BD6" s="208">
        <f t="shared" si="6"/>
        <v>8.3614548181477311</v>
      </c>
      <c r="BF6" s="266">
        <f t="shared" si="7"/>
        <v>21.871101871101871</v>
      </c>
      <c r="BI6">
        <v>1996</v>
      </c>
      <c r="BJ6" s="208">
        <f t="shared" si="11"/>
        <v>1.0319994060435072</v>
      </c>
      <c r="BK6" s="208">
        <f t="shared" si="12"/>
        <v>1.9334277620396603</v>
      </c>
      <c r="BL6" s="208">
        <f t="shared" si="13"/>
        <v>3.3912856836230949</v>
      </c>
      <c r="BM6" s="208">
        <f t="shared" si="14"/>
        <v>5.5678153114921063</v>
      </c>
      <c r="BN6" s="208">
        <f t="shared" si="15"/>
        <v>10.53875236294896</v>
      </c>
      <c r="BO6" s="208">
        <f t="shared" si="16"/>
        <v>11.814345991561181</v>
      </c>
      <c r="BP6" s="208">
        <f t="shared" si="17"/>
        <v>6.6152477009789381</v>
      </c>
      <c r="BQ6" s="208"/>
      <c r="BR6" s="208">
        <f t="shared" si="18"/>
        <v>4.0771401109974263</v>
      </c>
    </row>
    <row r="7" spans="1:70" ht="12.75" x14ac:dyDescent="0.2">
      <c r="A7">
        <v>1997</v>
      </c>
      <c r="B7" s="209">
        <v>359.5</v>
      </c>
      <c r="C7" s="209">
        <v>80.590999999999994</v>
      </c>
      <c r="D7" s="209">
        <v>89.302000000000007</v>
      </c>
      <c r="E7" s="209">
        <v>143.822</v>
      </c>
      <c r="F7" s="209">
        <v>120.419</v>
      </c>
      <c r="G7" s="209">
        <v>184.423</v>
      </c>
      <c r="H7" s="209">
        <v>261.18200000000002</v>
      </c>
      <c r="J7" s="267">
        <v>1239.239</v>
      </c>
      <c r="K7" s="238"/>
      <c r="L7" s="238"/>
      <c r="M7">
        <v>1997</v>
      </c>
      <c r="N7" s="271">
        <v>1346.3</v>
      </c>
      <c r="O7" s="271">
        <v>1417.9</v>
      </c>
      <c r="P7" s="271">
        <v>1419.1</v>
      </c>
      <c r="Q7" s="271">
        <v>1214.3</v>
      </c>
      <c r="R7" s="271">
        <v>436.1</v>
      </c>
      <c r="S7" s="271">
        <v>362.3</v>
      </c>
      <c r="T7" s="271">
        <v>335.4</v>
      </c>
      <c r="U7" s="271">
        <v>648</v>
      </c>
      <c r="V7" s="271">
        <f t="shared" si="9"/>
        <v>6531.4</v>
      </c>
      <c r="W7" s="271">
        <f t="shared" si="10"/>
        <v>7179.4</v>
      </c>
      <c r="X7" s="238"/>
      <c r="Y7" s="238"/>
      <c r="Z7">
        <v>1997</v>
      </c>
      <c r="AA7">
        <f>'13.2a Age and sex 1994-2006'!D126</f>
        <v>6.52</v>
      </c>
      <c r="AB7">
        <f>'13.2a Age and sex 1994-2006'!E126</f>
        <v>11.78</v>
      </c>
      <c r="AC7">
        <f>'13.2a Age and sex 1994-2006'!F126</f>
        <v>14.116</v>
      </c>
      <c r="AD7">
        <f>'13.2a Age and sex 1994-2006'!G126</f>
        <v>18.356000000000002</v>
      </c>
      <c r="AE7">
        <f>'13.2a Age and sex 1994-2006'!H126</f>
        <v>14.243</v>
      </c>
      <c r="AF7">
        <f>'13.2a Age and sex 1994-2006'!I126</f>
        <v>10.111000000000001</v>
      </c>
      <c r="AG7">
        <f>'13.2a Age and sex 1994-2006'!J126</f>
        <v>6.92</v>
      </c>
      <c r="AI7">
        <f>'13.2a Age and sex 1994-2006'!K126</f>
        <v>82.046000000000006</v>
      </c>
      <c r="AJ7">
        <f t="shared" si="19"/>
        <v>127</v>
      </c>
      <c r="AK7">
        <v>1997</v>
      </c>
      <c r="AL7">
        <f>'13.2a Age and sex 1994-2006'!D127</f>
        <v>7.1779999999999999</v>
      </c>
      <c r="AM7">
        <f>'13.2a Age and sex 1994-2006'!E127</f>
        <v>21.681999999999999</v>
      </c>
      <c r="AN7">
        <f>'13.2a Age and sex 1994-2006'!F127</f>
        <v>28.181000000000001</v>
      </c>
      <c r="AO7">
        <f>'13.2a Age and sex 1994-2006'!G127</f>
        <v>57.037999999999997</v>
      </c>
      <c r="AP7">
        <f>'13.2a Age and sex 1994-2006'!H127</f>
        <v>37.048000000000002</v>
      </c>
      <c r="AQ7">
        <f>'13.2a Age and sex 1994-2006'!I127</f>
        <v>36.161000000000001</v>
      </c>
      <c r="AR7">
        <f>'13.2a Age and sex 1994-2006'!J127</f>
        <v>20.943999999999999</v>
      </c>
      <c r="AT7">
        <f>'13.2a Age and sex 1994-2006'!K127</f>
        <v>208.23099999999999</v>
      </c>
      <c r="AW7">
        <v>1997</v>
      </c>
      <c r="AX7" s="208">
        <f t="shared" si="0"/>
        <v>3.8102920723226705</v>
      </c>
      <c r="AY7" s="208">
        <f t="shared" si="1"/>
        <v>41.520765346006378</v>
      </c>
      <c r="AZ7" s="208">
        <f t="shared" si="2"/>
        <v>47.364000806252932</v>
      </c>
      <c r="BA7" s="208">
        <f t="shared" si="3"/>
        <v>52.42174354410313</v>
      </c>
      <c r="BB7" s="208">
        <f t="shared" si="4"/>
        <v>42.593776729585869</v>
      </c>
      <c r="BC7" s="208">
        <f t="shared" si="5"/>
        <v>25.09014602300147</v>
      </c>
      <c r="BD7" s="208">
        <f t="shared" si="6"/>
        <v>10.668422785643726</v>
      </c>
      <c r="BF7" s="266">
        <f t="shared" si="7"/>
        <v>23.423810903304364</v>
      </c>
      <c r="BI7">
        <v>1997</v>
      </c>
      <c r="BJ7" s="208">
        <f t="shared" si="11"/>
        <v>1.0174552477159622</v>
      </c>
      <c r="BK7" s="208">
        <f t="shared" si="12"/>
        <v>2.3599689681923968</v>
      </c>
      <c r="BL7" s="208">
        <f t="shared" si="13"/>
        <v>2.9805510534846027</v>
      </c>
      <c r="BM7" s="208">
        <f t="shared" si="14"/>
        <v>6.2088446018282148</v>
      </c>
      <c r="BN7" s="208">
        <f t="shared" si="15"/>
        <v>11.761293281357489</v>
      </c>
      <c r="BO7" s="208">
        <f t="shared" si="16"/>
        <v>12.771736130278777</v>
      </c>
      <c r="BP7" s="208">
        <f t="shared" si="17"/>
        <v>8.3076923076923084</v>
      </c>
      <c r="BQ7" s="208"/>
      <c r="BR7" s="208">
        <f t="shared" si="18"/>
        <v>4.444330465137643</v>
      </c>
    </row>
    <row r="8" spans="1:70" ht="12.75" x14ac:dyDescent="0.2">
      <c r="A8">
        <v>1998</v>
      </c>
      <c r="B8" s="206">
        <v>350.55399999999997</v>
      </c>
      <c r="C8" s="206">
        <v>79.138999999999996</v>
      </c>
      <c r="D8" s="206">
        <v>99.227999999999994</v>
      </c>
      <c r="E8" s="206">
        <v>139.786</v>
      </c>
      <c r="F8" s="206">
        <v>104.965</v>
      </c>
      <c r="G8" s="206">
        <v>190.86</v>
      </c>
      <c r="H8" s="206">
        <v>264.90800000000002</v>
      </c>
      <c r="J8" s="268">
        <v>1229.44</v>
      </c>
      <c r="K8" s="238"/>
      <c r="L8" s="238"/>
      <c r="M8">
        <v>1998</v>
      </c>
      <c r="N8" s="271">
        <v>1354.9</v>
      </c>
      <c r="O8" s="271">
        <v>1422.2</v>
      </c>
      <c r="P8" s="271">
        <v>1436.8</v>
      </c>
      <c r="Q8" s="271">
        <v>1251.5999999999999</v>
      </c>
      <c r="R8" s="271">
        <v>451.2</v>
      </c>
      <c r="S8" s="271">
        <v>371</v>
      </c>
      <c r="T8" s="271">
        <v>332.7</v>
      </c>
      <c r="U8" s="271">
        <v>668.7</v>
      </c>
      <c r="V8" s="271">
        <f t="shared" si="9"/>
        <v>6620.4</v>
      </c>
      <c r="W8" s="271">
        <f t="shared" si="10"/>
        <v>7289.0999999999995</v>
      </c>
      <c r="X8" s="238"/>
      <c r="Y8" s="238"/>
      <c r="Z8">
        <v>1998</v>
      </c>
      <c r="AA8">
        <f>'13.2a Age and sex 1994-2006'!D161</f>
        <v>7.0579999999999998</v>
      </c>
      <c r="AB8">
        <f>'13.2a Age and sex 1994-2006'!E161</f>
        <v>10.491</v>
      </c>
      <c r="AC8">
        <f>'13.2a Age and sex 1994-2006'!F161</f>
        <v>14.778</v>
      </c>
      <c r="AD8">
        <f>'13.2a Age and sex 1994-2006'!G161</f>
        <v>25.308</v>
      </c>
      <c r="AE8">
        <f>'13.2a Age and sex 1994-2006'!H161</f>
        <v>12.512</v>
      </c>
      <c r="AF8">
        <f>'13.2a Age and sex 1994-2006'!I161</f>
        <v>12.519</v>
      </c>
      <c r="AG8">
        <f>'13.2a Age and sex 1994-2006'!J161</f>
        <v>8.5380000000000003</v>
      </c>
      <c r="AI8">
        <f>'13.2a Age and sex 1994-2006'!K161</f>
        <v>91.203000000000003</v>
      </c>
      <c r="AJ8">
        <f t="shared" si="19"/>
        <v>162</v>
      </c>
      <c r="AK8">
        <v>1998</v>
      </c>
      <c r="AL8">
        <f>'13.2a Age and sex 1994-2006'!D162</f>
        <v>8.3290000000000006</v>
      </c>
      <c r="AM8">
        <f>'13.2a Age and sex 1994-2006'!E162</f>
        <v>19.791</v>
      </c>
      <c r="AN8">
        <f>'13.2a Age and sex 1994-2006'!F162</f>
        <v>33.299999999999997</v>
      </c>
      <c r="AO8">
        <f>'13.2a Age and sex 1994-2006'!G162</f>
        <v>55.097999999999999</v>
      </c>
      <c r="AP8">
        <f>'13.2a Age and sex 1994-2006'!H162</f>
        <v>36.116999999999997</v>
      </c>
      <c r="AQ8">
        <f>'13.2a Age and sex 1994-2006'!I162</f>
        <v>35.585000000000001</v>
      </c>
      <c r="AR8">
        <f>'13.2a Age and sex 1994-2006'!J162</f>
        <v>19.056000000000001</v>
      </c>
      <c r="AT8">
        <f>'13.2a Age and sex 1994-2006'!K162</f>
        <v>207.27600000000001</v>
      </c>
      <c r="AW8">
        <v>1998</v>
      </c>
      <c r="AX8" s="208">
        <f t="shared" si="0"/>
        <v>4.3893380192495313</v>
      </c>
      <c r="AY8" s="208">
        <f t="shared" si="1"/>
        <v>38.264319741214827</v>
      </c>
      <c r="AZ8" s="208">
        <f t="shared" si="2"/>
        <v>48.452049824646267</v>
      </c>
      <c r="BA8" s="208">
        <f t="shared" si="3"/>
        <v>57.520781766414373</v>
      </c>
      <c r="BB8" s="208">
        <f t="shared" si="4"/>
        <v>46.32877625875291</v>
      </c>
      <c r="BC8" s="208">
        <f t="shared" si="5"/>
        <v>25.203814314156968</v>
      </c>
      <c r="BD8" s="208">
        <f t="shared" si="6"/>
        <v>10.416446464432935</v>
      </c>
      <c r="BF8" s="266">
        <f t="shared" si="7"/>
        <v>24.277638599687666</v>
      </c>
      <c r="BI8">
        <v>1998</v>
      </c>
      <c r="BJ8" s="208">
        <f t="shared" si="11"/>
        <v>1.1356557679533543</v>
      </c>
      <c r="BK8" s="208">
        <f t="shared" si="12"/>
        <v>2.129236394318661</v>
      </c>
      <c r="BL8" s="208">
        <f t="shared" si="13"/>
        <v>3.346185968819599</v>
      </c>
      <c r="BM8" s="208">
        <f t="shared" si="14"/>
        <v>6.4242569511025902</v>
      </c>
      <c r="BN8" s="208">
        <f t="shared" si="15"/>
        <v>10.77770390070922</v>
      </c>
      <c r="BO8" s="208">
        <f t="shared" si="16"/>
        <v>12.966037735849056</v>
      </c>
      <c r="BP8" s="208">
        <f t="shared" si="17"/>
        <v>8.2939585211902624</v>
      </c>
      <c r="BQ8" s="208"/>
      <c r="BR8" s="208">
        <f t="shared" si="18"/>
        <v>4.5084738082291107</v>
      </c>
    </row>
    <row r="9" spans="1:70" ht="12.75" x14ac:dyDescent="0.2">
      <c r="A9">
        <v>1999</v>
      </c>
      <c r="B9" s="206">
        <v>337.411</v>
      </c>
      <c r="C9" s="206">
        <v>95.885000000000005</v>
      </c>
      <c r="D9" s="206">
        <v>106.22799999999999</v>
      </c>
      <c r="E9" s="206">
        <v>146.83799999999999</v>
      </c>
      <c r="F9" s="206">
        <v>124.745</v>
      </c>
      <c r="G9" s="206">
        <v>192.47499999999999</v>
      </c>
      <c r="H9" s="206">
        <v>261.93900000000002</v>
      </c>
      <c r="J9" s="268">
        <v>1265.521</v>
      </c>
      <c r="K9" s="238"/>
      <c r="L9" s="238"/>
      <c r="M9">
        <v>1999</v>
      </c>
      <c r="N9" s="271">
        <v>1316.3</v>
      </c>
      <c r="O9" s="271">
        <v>1413.7</v>
      </c>
      <c r="P9" s="271">
        <v>1449.1</v>
      </c>
      <c r="Q9" s="271">
        <v>1280.0999999999999</v>
      </c>
      <c r="R9" s="271">
        <v>474.3</v>
      </c>
      <c r="S9" s="271">
        <v>388.9</v>
      </c>
      <c r="T9" s="271">
        <v>333.4</v>
      </c>
      <c r="U9" s="271">
        <v>698.2</v>
      </c>
      <c r="V9" s="271">
        <f t="shared" si="9"/>
        <v>6655.8</v>
      </c>
      <c r="W9" s="271">
        <f t="shared" si="10"/>
        <v>7354</v>
      </c>
      <c r="X9" s="238"/>
      <c r="Y9" s="238"/>
      <c r="Z9">
        <v>1999</v>
      </c>
      <c r="AA9">
        <f>'13.2a Age and sex 1994-2006'!D196</f>
        <v>5.3129999999999997</v>
      </c>
      <c r="AB9">
        <f>'13.2a Age and sex 1994-2006'!E196</f>
        <v>11.263</v>
      </c>
      <c r="AC9">
        <f>'13.2a Age and sex 1994-2006'!F196</f>
        <v>18.213000000000001</v>
      </c>
      <c r="AD9">
        <f>'13.2a Age and sex 1994-2006'!G196</f>
        <v>21.225000000000001</v>
      </c>
      <c r="AE9">
        <f>'13.2a Age and sex 1994-2006'!H196</f>
        <v>14.291</v>
      </c>
      <c r="AF9">
        <f>'13.2a Age and sex 1994-2006'!I196</f>
        <v>11.644</v>
      </c>
      <c r="AG9">
        <f>'13.2a Age and sex 1994-2006'!J196</f>
        <v>5.22</v>
      </c>
      <c r="AI9">
        <f>'13.2a Age and sex 1994-2006'!K196</f>
        <v>87.17</v>
      </c>
      <c r="AJ9">
        <f t="shared" si="19"/>
        <v>197</v>
      </c>
      <c r="AK9">
        <v>1999</v>
      </c>
      <c r="AL9">
        <f>'13.2a Age and sex 1994-2006'!D197</f>
        <v>6.2889999999999997</v>
      </c>
      <c r="AM9">
        <f>'13.2a Age and sex 1994-2006'!E197</f>
        <v>23.742000000000001</v>
      </c>
      <c r="AN9">
        <f>'13.2a Age and sex 1994-2006'!F197</f>
        <v>37.575000000000003</v>
      </c>
      <c r="AO9">
        <f>'13.2a Age and sex 1994-2006'!G197</f>
        <v>52.325000000000003</v>
      </c>
      <c r="AP9">
        <f>'13.2a Age and sex 1994-2006'!H197</f>
        <v>33.091000000000001</v>
      </c>
      <c r="AQ9">
        <f>'13.2a Age and sex 1994-2006'!I197</f>
        <v>36.543999999999997</v>
      </c>
      <c r="AR9">
        <f>'13.2a Age and sex 1994-2006'!J197</f>
        <v>16.369</v>
      </c>
      <c r="AT9">
        <f>'13.2a Age and sex 1994-2006'!K197</f>
        <v>205.934</v>
      </c>
      <c r="AW9">
        <v>1999</v>
      </c>
      <c r="AX9" s="208">
        <f t="shared" si="0"/>
        <v>3.4385363844095185</v>
      </c>
      <c r="AY9" s="208">
        <f t="shared" si="1"/>
        <v>36.507274339051996</v>
      </c>
      <c r="AZ9" s="208">
        <f t="shared" si="2"/>
        <v>52.517227096434091</v>
      </c>
      <c r="BA9" s="208">
        <f t="shared" si="3"/>
        <v>50.089213963687882</v>
      </c>
      <c r="BB9" s="208">
        <f t="shared" si="4"/>
        <v>37.983085494408598</v>
      </c>
      <c r="BC9" s="208">
        <f t="shared" si="5"/>
        <v>25.035978698532276</v>
      </c>
      <c r="BD9" s="208">
        <f t="shared" si="6"/>
        <v>8.2419952737087634</v>
      </c>
      <c r="BF9" s="266">
        <f t="shared" si="7"/>
        <v>23.160737751487332</v>
      </c>
      <c r="BI9">
        <v>1999</v>
      </c>
      <c r="BJ9" s="208">
        <f t="shared" si="11"/>
        <v>0.8814100129149891</v>
      </c>
      <c r="BK9" s="208">
        <f t="shared" si="12"/>
        <v>2.4761264766216313</v>
      </c>
      <c r="BL9" s="208">
        <f t="shared" si="13"/>
        <v>3.8498378303774761</v>
      </c>
      <c r="BM9" s="208">
        <f t="shared" si="14"/>
        <v>5.7456448714944157</v>
      </c>
      <c r="BN9" s="208">
        <f t="shared" si="15"/>
        <v>9.9898798228969028</v>
      </c>
      <c r="BO9" s="208">
        <f t="shared" si="16"/>
        <v>12.390845975829262</v>
      </c>
      <c r="BP9" s="208">
        <f t="shared" si="17"/>
        <v>6.4754049190161966</v>
      </c>
      <c r="BQ9" s="208"/>
      <c r="BR9" s="208">
        <f t="shared" si="18"/>
        <v>4.4037380930917394</v>
      </c>
    </row>
    <row r="10" spans="1:70" ht="12.75" x14ac:dyDescent="0.2">
      <c r="A10">
        <v>2000</v>
      </c>
      <c r="B10" s="206">
        <v>354.48099999999999</v>
      </c>
      <c r="C10" s="206">
        <v>98.27</v>
      </c>
      <c r="D10" s="206">
        <v>102.18600000000001</v>
      </c>
      <c r="E10" s="206">
        <v>153.79</v>
      </c>
      <c r="F10" s="206">
        <v>115.071</v>
      </c>
      <c r="G10" s="206">
        <v>201.678</v>
      </c>
      <c r="H10" s="206">
        <v>260.964</v>
      </c>
      <c r="J10" s="268">
        <v>1286.44</v>
      </c>
      <c r="K10" s="238"/>
      <c r="L10" s="238"/>
      <c r="M10">
        <v>2000</v>
      </c>
      <c r="N10" s="271">
        <v>1325.3</v>
      </c>
      <c r="O10" s="271">
        <v>1411.9</v>
      </c>
      <c r="P10" s="271">
        <v>1459.6</v>
      </c>
      <c r="Q10" s="271">
        <v>1305.4000000000001</v>
      </c>
      <c r="R10" s="271">
        <v>495.8</v>
      </c>
      <c r="S10" s="271">
        <v>404.1</v>
      </c>
      <c r="T10" s="271">
        <v>333</v>
      </c>
      <c r="U10" s="271">
        <v>722.2</v>
      </c>
      <c r="V10" s="271">
        <f t="shared" si="9"/>
        <v>6735.0999999999995</v>
      </c>
      <c r="W10" s="271">
        <f t="shared" si="10"/>
        <v>7457.2999999999993</v>
      </c>
      <c r="X10" s="238"/>
      <c r="Y10" s="238"/>
      <c r="Z10">
        <v>2000</v>
      </c>
      <c r="AA10">
        <f>'13.2a Age and sex 1994-2006'!D231</f>
        <v>6.1310000000000002</v>
      </c>
      <c r="AB10">
        <f>'13.2a Age and sex 1994-2006'!E231</f>
        <v>11.833</v>
      </c>
      <c r="AC10">
        <f>'13.2a Age and sex 1994-2006'!F231</f>
        <v>20.254999999999999</v>
      </c>
      <c r="AD10">
        <f>'13.2a Age and sex 1994-2006'!G231</f>
        <v>30.507000000000001</v>
      </c>
      <c r="AE10">
        <f>'13.2a Age and sex 1994-2006'!H231</f>
        <v>17.663</v>
      </c>
      <c r="AF10">
        <f>'13.2a Age and sex 1994-2006'!I231</f>
        <v>21.786999999999999</v>
      </c>
      <c r="AG10">
        <f>'13.2a Age and sex 1994-2006'!J231</f>
        <v>7.2229999999999999</v>
      </c>
      <c r="AI10">
        <f>'13.2a Age and sex 1994-2006'!K231</f>
        <v>115.398</v>
      </c>
      <c r="AJ10">
        <f t="shared" si="19"/>
        <v>232</v>
      </c>
      <c r="AK10">
        <v>2000</v>
      </c>
      <c r="AL10">
        <f>'13.2a Age and sex 1994-2006'!D232</f>
        <v>7.4969999999999999</v>
      </c>
      <c r="AM10">
        <f>'13.2a Age and sex 1994-2006'!E232</f>
        <v>20.673999999999999</v>
      </c>
      <c r="AN10">
        <f>'13.2a Age and sex 1994-2006'!F232</f>
        <v>30.163</v>
      </c>
      <c r="AO10">
        <f>'13.2a Age and sex 1994-2006'!G232</f>
        <v>51.439</v>
      </c>
      <c r="AP10">
        <f>'13.2a Age and sex 1994-2006'!H232</f>
        <v>24.928000000000001</v>
      </c>
      <c r="AQ10">
        <f>'13.2a Age and sex 1994-2006'!I232</f>
        <v>36.53</v>
      </c>
      <c r="AR10">
        <f>'13.2a Age and sex 1994-2006'!J232</f>
        <v>14.65</v>
      </c>
      <c r="AT10">
        <f>'13.2a Age and sex 1994-2006'!K232</f>
        <v>185.88</v>
      </c>
      <c r="AW10">
        <v>2000</v>
      </c>
      <c r="AX10" s="208">
        <f t="shared" si="0"/>
        <v>3.8444937810489139</v>
      </c>
      <c r="AY10" s="208">
        <f t="shared" si="1"/>
        <v>33.079271395135848</v>
      </c>
      <c r="AZ10" s="208">
        <f t="shared" si="2"/>
        <v>49.339439844988547</v>
      </c>
      <c r="BA10" s="208">
        <f t="shared" si="3"/>
        <v>53.284348787307366</v>
      </c>
      <c r="BB10" s="208">
        <f t="shared" si="4"/>
        <v>37.01280079255416</v>
      </c>
      <c r="BC10" s="208">
        <f t="shared" si="5"/>
        <v>28.915895635617172</v>
      </c>
      <c r="BD10" s="208">
        <f t="shared" si="6"/>
        <v>8.3816158550604687</v>
      </c>
      <c r="BF10" s="266">
        <f t="shared" si="7"/>
        <v>23.419514318584621</v>
      </c>
      <c r="BI10">
        <v>2000</v>
      </c>
      <c r="BJ10" s="208">
        <f t="shared" si="11"/>
        <v>1.0282954802686186</v>
      </c>
      <c r="BK10" s="208">
        <f t="shared" si="12"/>
        <v>2.3023585239747857</v>
      </c>
      <c r="BL10" s="208">
        <f t="shared" si="13"/>
        <v>3.45423403672239</v>
      </c>
      <c r="BM10" s="208">
        <f t="shared" si="14"/>
        <v>6.2774628466370457</v>
      </c>
      <c r="BN10" s="208">
        <f t="shared" si="15"/>
        <v>8.590359015732151</v>
      </c>
      <c r="BO10" s="208">
        <f t="shared" si="16"/>
        <v>14.43132887899035</v>
      </c>
      <c r="BP10" s="208">
        <f t="shared" si="17"/>
        <v>6.5684684684684687</v>
      </c>
      <c r="BQ10" s="208"/>
      <c r="BR10" s="208">
        <f t="shared" si="18"/>
        <v>4.473252067526837</v>
      </c>
    </row>
    <row r="11" spans="1:70" ht="12.75" x14ac:dyDescent="0.2">
      <c r="A11">
        <v>2001</v>
      </c>
      <c r="B11" s="206">
        <v>359.904</v>
      </c>
      <c r="C11" s="206">
        <v>112.55200000000001</v>
      </c>
      <c r="D11" s="206">
        <v>109.491</v>
      </c>
      <c r="E11" s="206">
        <v>147.02799999999999</v>
      </c>
      <c r="F11" s="206">
        <v>138.715</v>
      </c>
      <c r="G11" s="206">
        <v>204.983</v>
      </c>
      <c r="H11" s="206">
        <v>257.65300000000002</v>
      </c>
      <c r="J11" s="268">
        <v>1330.326</v>
      </c>
      <c r="K11" s="238"/>
      <c r="L11" s="238"/>
      <c r="M11">
        <v>2001</v>
      </c>
      <c r="N11" s="271">
        <v>1344.4</v>
      </c>
      <c r="O11" s="271">
        <v>1412.9</v>
      </c>
      <c r="P11" s="271">
        <v>1468.3</v>
      </c>
      <c r="Q11" s="271">
        <v>1326.7</v>
      </c>
      <c r="R11" s="271">
        <v>522</v>
      </c>
      <c r="S11" s="271">
        <v>416.9</v>
      </c>
      <c r="T11" s="271">
        <v>337.6</v>
      </c>
      <c r="U11" s="271">
        <v>744.7</v>
      </c>
      <c r="V11" s="271">
        <f t="shared" si="9"/>
        <v>6828.8</v>
      </c>
      <c r="W11" s="271">
        <f t="shared" si="10"/>
        <v>7573.5</v>
      </c>
      <c r="X11" s="238"/>
      <c r="Y11" s="238"/>
      <c r="Z11">
        <v>2001</v>
      </c>
      <c r="AA11">
        <f>'13.2a Age and sex 1994-2006'!D266</f>
        <v>5.9169999999999998</v>
      </c>
      <c r="AB11">
        <f>'13.2a Age and sex 1994-2006'!E266</f>
        <v>15.717000000000001</v>
      </c>
      <c r="AC11">
        <f>'13.2a Age and sex 1994-2006'!F266</f>
        <v>21.129000000000001</v>
      </c>
      <c r="AD11">
        <f>'13.2a Age and sex 1994-2006'!G266</f>
        <v>30.048999999999999</v>
      </c>
      <c r="AE11">
        <f>'13.2a Age and sex 1994-2006'!H266</f>
        <v>19.425999999999998</v>
      </c>
      <c r="AF11">
        <f>'13.2a Age and sex 1994-2006'!I266</f>
        <v>20.484999999999999</v>
      </c>
      <c r="AG11">
        <f>'13.2a Age and sex 1994-2006'!J266</f>
        <v>6.2270000000000003</v>
      </c>
      <c r="AI11">
        <f>'13.2a Age and sex 1994-2006'!K266</f>
        <v>118.95099999999999</v>
      </c>
      <c r="AJ11">
        <f t="shared" si="19"/>
        <v>267</v>
      </c>
      <c r="AK11">
        <v>2001</v>
      </c>
      <c r="AL11">
        <f>'13.2a Age and sex 1994-2006'!D267</f>
        <v>9.2029999999999994</v>
      </c>
      <c r="AM11">
        <f>'13.2a Age and sex 1994-2006'!E267</f>
        <v>23.167999999999999</v>
      </c>
      <c r="AN11">
        <f>'13.2a Age and sex 1994-2006'!F267</f>
        <v>28.713000000000001</v>
      </c>
      <c r="AO11">
        <f>'13.2a Age and sex 1994-2006'!G267</f>
        <v>50.256999999999998</v>
      </c>
      <c r="AP11">
        <f>'13.2a Age and sex 1994-2006'!H267</f>
        <v>36.241999999999997</v>
      </c>
      <c r="AQ11">
        <f>'13.2a Age and sex 1994-2006'!I267</f>
        <v>38.326999999999998</v>
      </c>
      <c r="AR11">
        <f>'13.2a Age and sex 1994-2006'!J267</f>
        <v>18.783999999999999</v>
      </c>
      <c r="AT11">
        <f>'13.2a Age and sex 1994-2006'!K267</f>
        <v>204.69399999999999</v>
      </c>
      <c r="AW11">
        <v>2001</v>
      </c>
      <c r="AX11" s="208">
        <f t="shared" si="0"/>
        <v>4.2011202987463321</v>
      </c>
      <c r="AY11" s="208">
        <f t="shared" si="1"/>
        <v>34.548475371383894</v>
      </c>
      <c r="AZ11" s="208">
        <f t="shared" si="2"/>
        <v>45.521549716415052</v>
      </c>
      <c r="BA11" s="208">
        <f t="shared" si="3"/>
        <v>54.61952825312185</v>
      </c>
      <c r="BB11" s="208">
        <f t="shared" si="4"/>
        <v>40.131204267743207</v>
      </c>
      <c r="BC11" s="208">
        <f t="shared" si="5"/>
        <v>28.691159754711364</v>
      </c>
      <c r="BD11" s="208">
        <f t="shared" si="6"/>
        <v>9.7072419106317405</v>
      </c>
      <c r="BF11" s="266">
        <f t="shared" si="7"/>
        <v>24.32824736192482</v>
      </c>
      <c r="BI11">
        <v>2001</v>
      </c>
      <c r="BJ11" s="208">
        <f t="shared" si="11"/>
        <v>1.1246652781910145</v>
      </c>
      <c r="BK11" s="208">
        <f t="shared" si="12"/>
        <v>2.7521409866232567</v>
      </c>
      <c r="BL11" s="208">
        <f t="shared" si="13"/>
        <v>3.3945379009739152</v>
      </c>
      <c r="BM11" s="208">
        <f t="shared" si="14"/>
        <v>6.053063993367001</v>
      </c>
      <c r="BN11" s="208">
        <f t="shared" si="15"/>
        <v>10.664367816091952</v>
      </c>
      <c r="BO11" s="208">
        <f t="shared" si="16"/>
        <v>14.106980091148957</v>
      </c>
      <c r="BP11" s="208">
        <f t="shared" si="17"/>
        <v>7.4084715639810419</v>
      </c>
      <c r="BQ11" s="208"/>
      <c r="BR11" s="208">
        <f t="shared" si="18"/>
        <v>4.7394124882849109</v>
      </c>
    </row>
    <row r="12" spans="1:70" ht="12.75" x14ac:dyDescent="0.2">
      <c r="A12">
        <v>2002</v>
      </c>
      <c r="B12" s="206">
        <v>377.346</v>
      </c>
      <c r="C12" s="206">
        <v>115.928</v>
      </c>
      <c r="D12" s="206">
        <v>121.22</v>
      </c>
      <c r="E12" s="206">
        <v>154.18199999999999</v>
      </c>
      <c r="F12" s="206">
        <v>142.52699999999999</v>
      </c>
      <c r="G12" s="206">
        <v>210.94399999999999</v>
      </c>
      <c r="H12" s="206">
        <v>264.976</v>
      </c>
      <c r="J12" s="268">
        <v>1387.1220000000001</v>
      </c>
      <c r="K12" s="238"/>
      <c r="L12" s="238"/>
      <c r="M12">
        <v>2002</v>
      </c>
      <c r="N12" s="271">
        <v>1366.9</v>
      </c>
      <c r="O12" s="271">
        <v>1418.4</v>
      </c>
      <c r="P12" s="271">
        <v>1475.2</v>
      </c>
      <c r="Q12" s="271">
        <v>1336.3</v>
      </c>
      <c r="R12" s="271">
        <v>558.1</v>
      </c>
      <c r="S12" s="271">
        <v>429</v>
      </c>
      <c r="T12" s="271">
        <v>346.2</v>
      </c>
      <c r="U12" s="271">
        <v>760.9</v>
      </c>
      <c r="V12" s="271">
        <f t="shared" si="9"/>
        <v>6930.1</v>
      </c>
      <c r="W12" s="271">
        <f t="shared" si="10"/>
        <v>7691</v>
      </c>
      <c r="X12" s="238"/>
      <c r="Y12" s="238"/>
      <c r="Z12">
        <v>2002</v>
      </c>
      <c r="AA12">
        <f>'13.2a Age and sex 1994-2006'!D301</f>
        <v>11.177</v>
      </c>
      <c r="AB12">
        <f>'13.2a Age and sex 1994-2006'!E301</f>
        <v>16.539000000000001</v>
      </c>
      <c r="AC12">
        <f>'13.2a Age and sex 1994-2006'!F301</f>
        <v>22.295999999999999</v>
      </c>
      <c r="AD12">
        <f>'13.2a Age and sex 1994-2006'!G301</f>
        <v>33.585000000000001</v>
      </c>
      <c r="AE12">
        <f>'13.2a Age and sex 1994-2006'!H301</f>
        <v>22.710999999999999</v>
      </c>
      <c r="AF12">
        <f>'13.2a Age and sex 1994-2006'!I301</f>
        <v>15.842000000000001</v>
      </c>
      <c r="AG12">
        <f>'13.2a Age and sex 1994-2006'!J301</f>
        <v>5.8559999999999999</v>
      </c>
      <c r="AI12">
        <f>'13.2a Age and sex 1994-2006'!K301</f>
        <v>128.006</v>
      </c>
      <c r="AJ12">
        <f t="shared" si="19"/>
        <v>302</v>
      </c>
      <c r="AK12">
        <v>2002</v>
      </c>
      <c r="AL12">
        <f>'13.2a Age and sex 1994-2006'!D302</f>
        <v>7.7110000000000003</v>
      </c>
      <c r="AM12">
        <f>'13.2a Age and sex 1994-2006'!E302</f>
        <v>18.545000000000002</v>
      </c>
      <c r="AN12">
        <f>'13.2a Age and sex 1994-2006'!F302</f>
        <v>35.429000000000002</v>
      </c>
      <c r="AO12">
        <f>'13.2a Age and sex 1994-2006'!G302</f>
        <v>49.869</v>
      </c>
      <c r="AP12">
        <f>'13.2a Age and sex 1994-2006'!H302</f>
        <v>43.195999999999998</v>
      </c>
      <c r="AQ12">
        <f>'13.2a Age and sex 1994-2006'!I302</f>
        <v>42.622999999999998</v>
      </c>
      <c r="AR12">
        <f>'13.2a Age and sex 1994-2006'!J302</f>
        <v>11.715999999999999</v>
      </c>
      <c r="AT12">
        <f>'13.2a Age and sex 1994-2006'!K302</f>
        <v>209.089</v>
      </c>
      <c r="AW12">
        <v>2002</v>
      </c>
      <c r="AX12" s="208">
        <f t="shared" si="0"/>
        <v>5.0054856815760589</v>
      </c>
      <c r="AY12" s="208">
        <f t="shared" si="1"/>
        <v>30.263611897039546</v>
      </c>
      <c r="AZ12" s="208">
        <f t="shared" si="2"/>
        <v>47.620029698069629</v>
      </c>
      <c r="BA12" s="208">
        <f t="shared" si="3"/>
        <v>54.126940888041418</v>
      </c>
      <c r="BB12" s="208">
        <f t="shared" si="4"/>
        <v>46.241764718263909</v>
      </c>
      <c r="BC12" s="208">
        <f t="shared" si="5"/>
        <v>27.715886680825243</v>
      </c>
      <c r="BD12" s="208">
        <f t="shared" si="6"/>
        <v>6.6315439888895602</v>
      </c>
      <c r="BF12" s="266">
        <f t="shared" si="7"/>
        <v>24.301755721558738</v>
      </c>
      <c r="BI12">
        <v>2002</v>
      </c>
      <c r="BJ12" s="208">
        <f t="shared" si="11"/>
        <v>1.3818128612188161</v>
      </c>
      <c r="BK12" s="208">
        <f t="shared" si="12"/>
        <v>2.4734912577552173</v>
      </c>
      <c r="BL12" s="208">
        <f t="shared" si="13"/>
        <v>3.9130287418655096</v>
      </c>
      <c r="BM12" s="208">
        <f t="shared" si="14"/>
        <v>6.2451545311681516</v>
      </c>
      <c r="BN12" s="208">
        <f t="shared" si="15"/>
        <v>11.809173983157139</v>
      </c>
      <c r="BO12" s="208">
        <f t="shared" si="16"/>
        <v>13.628205128205128</v>
      </c>
      <c r="BP12" s="208">
        <f t="shared" si="17"/>
        <v>5.0756787983824383</v>
      </c>
      <c r="BQ12" s="208"/>
      <c r="BR12" s="208">
        <f t="shared" si="18"/>
        <v>4.8642155235855178</v>
      </c>
    </row>
    <row r="13" spans="1:70" ht="12.75" x14ac:dyDescent="0.2">
      <c r="A13">
        <v>2003</v>
      </c>
      <c r="B13" s="206">
        <v>373.61200000000002</v>
      </c>
      <c r="C13" s="206">
        <v>109.627</v>
      </c>
      <c r="D13" s="206">
        <v>126.99299999999999</v>
      </c>
      <c r="E13" s="206">
        <v>161.16200000000001</v>
      </c>
      <c r="F13" s="206">
        <v>147.214</v>
      </c>
      <c r="G13" s="206">
        <v>208.92500000000001</v>
      </c>
      <c r="H13" s="206">
        <v>271.50799999999998</v>
      </c>
      <c r="J13" s="268">
        <v>1399.0419999999999</v>
      </c>
      <c r="K13" s="238"/>
      <c r="L13" s="238"/>
      <c r="M13">
        <v>2003</v>
      </c>
      <c r="N13" s="271">
        <v>1391.4</v>
      </c>
      <c r="O13" s="271">
        <v>1423</v>
      </c>
      <c r="P13" s="271">
        <v>1479.4</v>
      </c>
      <c r="Q13" s="271">
        <v>1353.1</v>
      </c>
      <c r="R13" s="271">
        <v>588</v>
      </c>
      <c r="S13" s="271">
        <v>441.7</v>
      </c>
      <c r="T13" s="271">
        <v>356.2</v>
      </c>
      <c r="U13" s="271">
        <v>776.8</v>
      </c>
      <c r="V13" s="271">
        <f t="shared" si="9"/>
        <v>7032.7999999999993</v>
      </c>
      <c r="W13" s="271">
        <f t="shared" si="10"/>
        <v>7809.5999999999995</v>
      </c>
      <c r="X13" s="238"/>
      <c r="Y13" s="238"/>
      <c r="Z13">
        <v>2003</v>
      </c>
      <c r="AA13">
        <f>'13.2a Age and sex 1994-2006'!D336</f>
        <v>5.226</v>
      </c>
      <c r="AB13">
        <f>'13.2a Age and sex 1994-2006'!E336</f>
        <v>17.451000000000001</v>
      </c>
      <c r="AC13">
        <f>'13.2a Age and sex 1994-2006'!F336</f>
        <v>26.183</v>
      </c>
      <c r="AD13">
        <f>'13.2a Age and sex 1994-2006'!G336</f>
        <v>40.037999999999997</v>
      </c>
      <c r="AE13">
        <f>'13.2a Age and sex 1994-2006'!H336</f>
        <v>24.785</v>
      </c>
      <c r="AF13">
        <f>'13.2a Age and sex 1994-2006'!I336</f>
        <v>25.472999999999999</v>
      </c>
      <c r="AG13">
        <f>'13.2a Age and sex 1994-2006'!J336</f>
        <v>10.228999999999999</v>
      </c>
      <c r="AI13">
        <f>'13.2a Age and sex 1994-2006'!K336</f>
        <v>149.38499999999999</v>
      </c>
      <c r="AJ13">
        <f t="shared" si="19"/>
        <v>337</v>
      </c>
      <c r="AK13">
        <v>2003</v>
      </c>
      <c r="AL13">
        <f>'13.2a Age and sex 1994-2006'!D337</f>
        <v>9.6059999999999999</v>
      </c>
      <c r="AM13">
        <f>'13.2a Age and sex 1994-2006'!E337</f>
        <v>21.001000000000001</v>
      </c>
      <c r="AN13">
        <f>'13.2a Age and sex 1994-2006'!F337</f>
        <v>33.639000000000003</v>
      </c>
      <c r="AO13">
        <f>'13.2a Age and sex 1994-2006'!G337</f>
        <v>45.109000000000002</v>
      </c>
      <c r="AP13">
        <f>'13.2a Age and sex 1994-2006'!H337</f>
        <v>33.093000000000004</v>
      </c>
      <c r="AQ13">
        <f>'13.2a Age and sex 1994-2006'!I337</f>
        <v>34.420999999999999</v>
      </c>
      <c r="AR13">
        <f>'13.2a Age and sex 1994-2006'!J337</f>
        <v>17.302</v>
      </c>
      <c r="AT13">
        <f>'13.2a Age and sex 1994-2006'!K337</f>
        <v>194.17099999999999</v>
      </c>
      <c r="AW13">
        <v>2003</v>
      </c>
      <c r="AX13" s="208">
        <f t="shared" si="0"/>
        <v>3.9698939006241765</v>
      </c>
      <c r="AY13" s="208">
        <f t="shared" si="1"/>
        <v>35.075300792687933</v>
      </c>
      <c r="AZ13" s="208">
        <f t="shared" si="2"/>
        <v>47.106533430976519</v>
      </c>
      <c r="BA13" s="208">
        <f t="shared" si="3"/>
        <v>52.833174073292696</v>
      </c>
      <c r="BB13" s="208">
        <f t="shared" si="4"/>
        <v>39.315554227179483</v>
      </c>
      <c r="BC13" s="208">
        <f t="shared" si="5"/>
        <v>28.667703721431131</v>
      </c>
      <c r="BD13" s="208">
        <f t="shared" si="6"/>
        <v>10.140032706218602</v>
      </c>
      <c r="BF13" s="266">
        <f t="shared" si="7"/>
        <v>24.556517960147016</v>
      </c>
      <c r="BI13">
        <v>2003</v>
      </c>
      <c r="BJ13" s="208">
        <f t="shared" si="11"/>
        <v>1.0659767141009056</v>
      </c>
      <c r="BK13" s="208">
        <f t="shared" si="12"/>
        <v>2.702178496134926</v>
      </c>
      <c r="BL13" s="208">
        <f t="shared" si="13"/>
        <v>4.043666351223469</v>
      </c>
      <c r="BM13" s="208">
        <f t="shared" si="14"/>
        <v>6.2927352006503581</v>
      </c>
      <c r="BN13" s="208">
        <f t="shared" si="15"/>
        <v>9.843197278911564</v>
      </c>
      <c r="BO13" s="208">
        <f t="shared" si="16"/>
        <v>13.559882273035997</v>
      </c>
      <c r="BP13" s="208">
        <f t="shared" si="17"/>
        <v>7.7290847838293093</v>
      </c>
      <c r="BQ13" s="208"/>
      <c r="BR13" s="208">
        <f t="shared" si="18"/>
        <v>4.8850528950062566</v>
      </c>
    </row>
    <row r="14" spans="1:70" ht="12.75" x14ac:dyDescent="0.2">
      <c r="A14">
        <v>2004</v>
      </c>
      <c r="B14" s="206">
        <v>375.70299999999997</v>
      </c>
      <c r="C14" s="206">
        <v>91.587999999999994</v>
      </c>
      <c r="D14" s="206">
        <v>120.461</v>
      </c>
      <c r="E14" s="206">
        <v>147.20699999999999</v>
      </c>
      <c r="F14" s="206">
        <v>141.911</v>
      </c>
      <c r="G14" s="206">
        <v>211.33699999999999</v>
      </c>
      <c r="H14" s="206">
        <v>270.12599999999998</v>
      </c>
      <c r="J14" s="268">
        <v>1358.3330000000001</v>
      </c>
      <c r="K14" s="238"/>
      <c r="L14" s="238"/>
      <c r="M14">
        <v>2004</v>
      </c>
      <c r="N14" s="271">
        <v>1415</v>
      </c>
      <c r="O14" s="271">
        <v>1424.5</v>
      </c>
      <c r="P14" s="271">
        <v>1485.4</v>
      </c>
      <c r="Q14" s="271">
        <v>1373.4</v>
      </c>
      <c r="R14" s="271">
        <v>607.79999999999995</v>
      </c>
      <c r="S14" s="271">
        <v>459.4</v>
      </c>
      <c r="T14" s="271">
        <v>367.4</v>
      </c>
      <c r="U14" s="271">
        <v>792.9</v>
      </c>
      <c r="V14" s="271">
        <f t="shared" si="9"/>
        <v>7132.8999999999987</v>
      </c>
      <c r="W14" s="271">
        <f t="shared" si="10"/>
        <v>7925.7999999999984</v>
      </c>
      <c r="X14" s="238"/>
      <c r="Y14" s="238"/>
      <c r="Z14">
        <v>2004</v>
      </c>
      <c r="AA14">
        <f>'13.2a Age and sex 1994-2006'!D371</f>
        <v>10.565</v>
      </c>
      <c r="AB14">
        <f>'13.2a Age and sex 1994-2006'!E371</f>
        <v>13.87</v>
      </c>
      <c r="AC14">
        <f>'13.2a Age and sex 1994-2006'!F371</f>
        <v>26.300999999999998</v>
      </c>
      <c r="AD14">
        <f>'13.2a Age and sex 1994-2006'!G371</f>
        <v>35.158000000000001</v>
      </c>
      <c r="AE14">
        <f>'13.2a Age and sex 1994-2006'!H371</f>
        <v>25.206</v>
      </c>
      <c r="AF14">
        <f>'13.2a Age and sex 1994-2006'!I371</f>
        <v>23.85</v>
      </c>
      <c r="AG14">
        <f>'13.2a Age and sex 1994-2006'!J371</f>
        <v>14.117000000000001</v>
      </c>
      <c r="AI14">
        <f>'13.2a Age and sex 1994-2006'!K371</f>
        <v>149.06800000000001</v>
      </c>
      <c r="AJ14">
        <f t="shared" si="19"/>
        <v>372</v>
      </c>
      <c r="AK14">
        <v>2004</v>
      </c>
      <c r="AL14">
        <f>'13.2a Age and sex 1994-2006'!D372</f>
        <v>9.2650000000000006</v>
      </c>
      <c r="AM14">
        <f>'13.2a Age and sex 1994-2006'!E372</f>
        <v>15.984999999999999</v>
      </c>
      <c r="AN14">
        <f>'13.2a Age and sex 1994-2006'!F372</f>
        <v>28.189</v>
      </c>
      <c r="AO14">
        <f>'13.2a Age and sex 1994-2006'!G372</f>
        <v>41.731000000000002</v>
      </c>
      <c r="AP14">
        <f>'13.2a Age and sex 1994-2006'!H372</f>
        <v>29.725999999999999</v>
      </c>
      <c r="AQ14">
        <f>'13.2a Age and sex 1994-2006'!I372</f>
        <v>29.946000000000002</v>
      </c>
      <c r="AR14">
        <f>'13.2a Age and sex 1994-2006'!J372</f>
        <v>17.533000000000001</v>
      </c>
      <c r="AT14">
        <f>'13.2a Age and sex 1994-2006'!K372</f>
        <v>172.376</v>
      </c>
      <c r="AW14">
        <v>2004</v>
      </c>
      <c r="AX14" s="208">
        <f t="shared" si="0"/>
        <v>5.2781053119086083</v>
      </c>
      <c r="AY14" s="208">
        <f t="shared" si="1"/>
        <v>32.597065117701007</v>
      </c>
      <c r="AZ14" s="208">
        <f t="shared" si="2"/>
        <v>45.234557242593034</v>
      </c>
      <c r="BA14" s="208">
        <f t="shared" si="3"/>
        <v>52.231891146480812</v>
      </c>
      <c r="BB14" s="208">
        <f t="shared" si="4"/>
        <v>38.708768171600511</v>
      </c>
      <c r="BC14" s="208">
        <f t="shared" si="5"/>
        <v>25.455078855098733</v>
      </c>
      <c r="BD14" s="208">
        <f t="shared" si="6"/>
        <v>11.716754403500589</v>
      </c>
      <c r="BF14" s="266">
        <f t="shared" si="7"/>
        <v>23.664594764317734</v>
      </c>
      <c r="BI14">
        <v>2004</v>
      </c>
      <c r="BJ14" s="208">
        <f t="shared" si="11"/>
        <v>1.4014134275618373</v>
      </c>
      <c r="BK14" s="208">
        <f t="shared" si="12"/>
        <v>2.0958230958230959</v>
      </c>
      <c r="BL14" s="208">
        <f t="shared" si="13"/>
        <v>3.66837215564831</v>
      </c>
      <c r="BM14" s="208">
        <f t="shared" si="14"/>
        <v>5.5984418232124664</v>
      </c>
      <c r="BN14" s="208">
        <f t="shared" si="15"/>
        <v>9.0378413951957892</v>
      </c>
      <c r="BO14" s="208">
        <f t="shared" si="16"/>
        <v>11.710056595559427</v>
      </c>
      <c r="BP14" s="208">
        <f t="shared" si="17"/>
        <v>8.6145890038105613</v>
      </c>
      <c r="BQ14" s="208"/>
      <c r="BR14" s="208">
        <f t="shared" si="18"/>
        <v>4.5064980582932614</v>
      </c>
    </row>
    <row r="15" spans="1:70" ht="12.75" x14ac:dyDescent="0.2">
      <c r="A15">
        <v>2005</v>
      </c>
      <c r="B15" s="206">
        <v>391.47699999999998</v>
      </c>
      <c r="C15" s="206">
        <v>99.313000000000002</v>
      </c>
      <c r="D15" s="206">
        <v>106.931</v>
      </c>
      <c r="E15" s="206">
        <v>153.35</v>
      </c>
      <c r="F15" s="206">
        <v>145.28100000000001</v>
      </c>
      <c r="G15" s="206">
        <v>208.67400000000001</v>
      </c>
      <c r="H15" s="206">
        <v>284.12299999999999</v>
      </c>
      <c r="I15" s="206">
        <v>713.8</v>
      </c>
      <c r="J15" s="238">
        <f t="shared" ref="J15:J22" si="20">SUM(B15:H15)</f>
        <v>1389.1490000000001</v>
      </c>
      <c r="K15" s="206">
        <v>2113.1</v>
      </c>
      <c r="L15" s="274"/>
      <c r="M15">
        <v>2005</v>
      </c>
      <c r="N15" s="271">
        <v>1442.1</v>
      </c>
      <c r="O15" s="271">
        <v>1428.5</v>
      </c>
      <c r="P15" s="271">
        <v>1496.7</v>
      </c>
      <c r="Q15" s="271">
        <v>1395.2</v>
      </c>
      <c r="R15" s="271">
        <v>625.20000000000005</v>
      </c>
      <c r="S15" s="271">
        <v>479.7</v>
      </c>
      <c r="T15" s="271">
        <v>379.1</v>
      </c>
      <c r="U15" s="271">
        <v>811.3</v>
      </c>
      <c r="V15" s="271">
        <f t="shared" si="9"/>
        <v>7246.5</v>
      </c>
      <c r="W15" s="271">
        <f t="shared" si="10"/>
        <v>8057.8</v>
      </c>
      <c r="X15" s="206"/>
      <c r="Y15" s="206"/>
      <c r="Z15">
        <v>2005</v>
      </c>
      <c r="AA15" s="206">
        <f>'13.2 Age and sex 2005-2012'!D21</f>
        <v>9.1010000000000009</v>
      </c>
      <c r="AB15" s="206">
        <f>'13.2 Age and sex 2005-2012'!E21</f>
        <v>21.818000000000001</v>
      </c>
      <c r="AC15" s="206">
        <f>'13.2 Age and sex 2005-2012'!F21</f>
        <v>23.885999999999999</v>
      </c>
      <c r="AD15" s="206">
        <f>'13.2 Age and sex 2005-2012'!G21</f>
        <v>36.734999999999999</v>
      </c>
      <c r="AE15" s="206">
        <f>'13.2 Age and sex 2005-2012'!H21</f>
        <v>28.184999999999999</v>
      </c>
      <c r="AF15" s="206">
        <f>'13.2 Age and sex 2005-2012'!I21</f>
        <v>30.922000000000001</v>
      </c>
      <c r="AG15" s="206">
        <f>'13.2 Age and sex 2005-2012'!J21</f>
        <v>15.45</v>
      </c>
      <c r="AH15" s="206">
        <f>'13.2 Age and sex 2005-2012'!K21</f>
        <v>23.2</v>
      </c>
      <c r="AI15" s="206">
        <f>'13.2 Age and sex 2005-2012'!L21</f>
        <v>189.5</v>
      </c>
      <c r="AK15">
        <v>2005</v>
      </c>
      <c r="AL15" s="206">
        <f>'13.2 Age and sex 2005-2012'!D22</f>
        <v>7.9989999999999997</v>
      </c>
      <c r="AM15" s="206">
        <f>'13.2 Age and sex 2005-2012'!E22</f>
        <v>14.983000000000001</v>
      </c>
      <c r="AN15" s="206">
        <f>'13.2 Age and sex 2005-2012'!F22</f>
        <v>18.948</v>
      </c>
      <c r="AO15" s="206">
        <f>'13.2 Age and sex 2005-2012'!G22</f>
        <v>37.058999999999997</v>
      </c>
      <c r="AP15" s="206">
        <f>'13.2 Age and sex 2005-2012'!H22</f>
        <v>29.132999999999999</v>
      </c>
      <c r="AQ15" s="206">
        <f>'13.2 Age and sex 2005-2012'!I22</f>
        <v>24.95</v>
      </c>
      <c r="AR15" s="206">
        <f>'13.2 Age and sex 2005-2012'!J22</f>
        <v>21.172000000000001</v>
      </c>
      <c r="AS15" s="206">
        <f>'13.2 Age and sex 2005-2012'!K22</f>
        <v>35.700000000000003</v>
      </c>
      <c r="AT15" s="206">
        <f>'13.2 Age and sex 2005-2012'!L22</f>
        <v>190.2</v>
      </c>
      <c r="AW15">
        <v>2005</v>
      </c>
      <c r="AX15" s="208">
        <f t="shared" si="0"/>
        <v>4.3680727092523961</v>
      </c>
      <c r="AY15" s="208">
        <f t="shared" si="1"/>
        <v>37.055571778115656</v>
      </c>
      <c r="AZ15" s="208">
        <f t="shared" si="2"/>
        <v>40.057607242053287</v>
      </c>
      <c r="BA15" s="208">
        <f t="shared" si="3"/>
        <v>48.121291164003907</v>
      </c>
      <c r="BB15" s="208">
        <f t="shared" si="4"/>
        <v>39.453197596382175</v>
      </c>
      <c r="BC15" s="208">
        <f t="shared" si="5"/>
        <v>26.774777883205381</v>
      </c>
      <c r="BD15" s="208">
        <f t="shared" si="6"/>
        <v>12.889488003435131</v>
      </c>
      <c r="BE15" s="206">
        <f t="shared" ref="BE15:BE22" si="21">(AH15+AS15)/I15*100</f>
        <v>8.2516110955449715</v>
      </c>
      <c r="BF15" s="206">
        <f t="shared" ref="BF15:BF22" si="22">(SUM(AA15:AG15)+SUM(AL15:AR15))/SUM(B15:H15)*100</f>
        <v>23.060233279511412</v>
      </c>
      <c r="BI15">
        <v>2005</v>
      </c>
      <c r="BJ15" s="208">
        <f t="shared" si="11"/>
        <v>1.1857707509881423</v>
      </c>
      <c r="BK15" s="208">
        <f t="shared" si="12"/>
        <v>2.5761988099404971</v>
      </c>
      <c r="BL15" s="208">
        <f t="shared" si="13"/>
        <v>2.8618961715774707</v>
      </c>
      <c r="BM15" s="208">
        <f t="shared" si="14"/>
        <v>5.2891341743119265</v>
      </c>
      <c r="BN15" s="208">
        <f t="shared" si="15"/>
        <v>9.1679462571976948</v>
      </c>
      <c r="BO15" s="208">
        <f t="shared" si="16"/>
        <v>11.647279549718574</v>
      </c>
      <c r="BP15" s="208">
        <f t="shared" si="17"/>
        <v>9.6602479556845164</v>
      </c>
      <c r="BQ15" s="208">
        <f t="shared" ref="BQ15:BQ22" si="23">(AH15+AS15)/U15*100</f>
        <v>7.2599531615925068</v>
      </c>
      <c r="BR15" s="208">
        <f t="shared" si="18"/>
        <v>5.2397709238942936</v>
      </c>
    </row>
    <row r="16" spans="1:70" ht="12.75" x14ac:dyDescent="0.2">
      <c r="A16">
        <v>2006</v>
      </c>
      <c r="B16" s="209">
        <v>373.57400000000001</v>
      </c>
      <c r="C16" s="209">
        <v>90.081999999999994</v>
      </c>
      <c r="D16" s="209">
        <v>121.363</v>
      </c>
      <c r="E16" s="209">
        <v>142.078</v>
      </c>
      <c r="F16" s="209">
        <v>135.96100000000001</v>
      </c>
      <c r="G16" s="209">
        <v>214.75</v>
      </c>
      <c r="H16" s="209">
        <v>283.61500000000001</v>
      </c>
      <c r="I16" s="203">
        <v>729.9</v>
      </c>
      <c r="J16" s="238">
        <f t="shared" si="20"/>
        <v>1361.423</v>
      </c>
      <c r="K16" s="209">
        <v>2091.3000000000002</v>
      </c>
      <c r="L16" s="274"/>
      <c r="M16">
        <v>2006</v>
      </c>
      <c r="N16" s="271">
        <v>1470.4</v>
      </c>
      <c r="O16" s="271">
        <v>1438.9</v>
      </c>
      <c r="P16" s="271">
        <v>1513.4</v>
      </c>
      <c r="Q16" s="271">
        <v>1419.6</v>
      </c>
      <c r="R16" s="271">
        <v>634.5</v>
      </c>
      <c r="S16" s="271">
        <v>505.2</v>
      </c>
      <c r="T16" s="271">
        <v>389.4</v>
      </c>
      <c r="U16" s="271">
        <v>831.8</v>
      </c>
      <c r="V16" s="271">
        <f t="shared" si="9"/>
        <v>7371.4000000000005</v>
      </c>
      <c r="W16" s="271">
        <f t="shared" si="10"/>
        <v>8203.2000000000007</v>
      </c>
      <c r="X16" s="209"/>
      <c r="Y16" s="209"/>
      <c r="Z16">
        <v>2006</v>
      </c>
      <c r="AA16" s="209">
        <f>'13.2 Age and sex 2005-2012'!D56</f>
        <v>12.055999999999999</v>
      </c>
      <c r="AB16" s="209">
        <f>'13.2 Age and sex 2005-2012'!E56</f>
        <v>13.74</v>
      </c>
      <c r="AC16" s="209">
        <f>'13.2 Age and sex 2005-2012'!F56</f>
        <v>27.809000000000001</v>
      </c>
      <c r="AD16" s="209">
        <f>'13.2 Age and sex 2005-2012'!G56</f>
        <v>38.409999999999997</v>
      </c>
      <c r="AE16" s="209">
        <f>'13.2 Age and sex 2005-2012'!H56</f>
        <v>26.300999999999998</v>
      </c>
      <c r="AF16" s="209">
        <f>'13.2 Age and sex 2005-2012'!I56</f>
        <v>37.985999999999997</v>
      </c>
      <c r="AG16" s="209">
        <f>'13.2 Age and sex 2005-2012'!J56</f>
        <v>10.967000000000001</v>
      </c>
      <c r="AH16" s="209">
        <f>'13.2 Age and sex 2005-2012'!K56</f>
        <v>23.4</v>
      </c>
      <c r="AI16" s="209">
        <f>'13.2 Age and sex 2005-2012'!L56</f>
        <v>190.7</v>
      </c>
      <c r="AK16">
        <v>2006</v>
      </c>
      <c r="AL16" s="209">
        <f>'13.2 Age and sex 2005-2012'!D57</f>
        <v>7.8369999999999997</v>
      </c>
      <c r="AM16" s="209">
        <f>'13.2 Age and sex 2005-2012'!E57</f>
        <v>18.484000000000002</v>
      </c>
      <c r="AN16" s="209">
        <f>'13.2 Age and sex 2005-2012'!F57</f>
        <v>26.433</v>
      </c>
      <c r="AO16" s="209">
        <f>'13.2 Age and sex 2005-2012'!G57</f>
        <v>37.055</v>
      </c>
      <c r="AP16" s="209">
        <f>'13.2 Age and sex 2005-2012'!H57</f>
        <v>25.349</v>
      </c>
      <c r="AQ16" s="209">
        <f>'13.2 Age and sex 2005-2012'!I57</f>
        <v>26.606999999999999</v>
      </c>
      <c r="AR16" s="209">
        <f>'13.2 Age and sex 2005-2012'!J57</f>
        <v>20.488</v>
      </c>
      <c r="AS16" s="209">
        <f>'13.2 Age and sex 2005-2012'!K57</f>
        <v>38.6</v>
      </c>
      <c r="AT16" s="209">
        <f>'13.2 Age and sex 2005-2012'!L57</f>
        <v>200.8</v>
      </c>
      <c r="AW16">
        <v>2006</v>
      </c>
      <c r="AX16" s="208">
        <f t="shared" si="0"/>
        <v>5.3250493878053611</v>
      </c>
      <c r="AY16" s="208">
        <f t="shared" si="1"/>
        <v>35.771852312337657</v>
      </c>
      <c r="AZ16" s="208">
        <f t="shared" si="2"/>
        <v>44.694017122187162</v>
      </c>
      <c r="BA16" s="208">
        <f t="shared" si="3"/>
        <v>53.115190247610464</v>
      </c>
      <c r="BB16" s="208">
        <f t="shared" si="4"/>
        <v>37.988835033575803</v>
      </c>
      <c r="BC16" s="208">
        <f t="shared" si="5"/>
        <v>30.078230500582066</v>
      </c>
      <c r="BD16" s="208">
        <f t="shared" si="6"/>
        <v>11.090739206318425</v>
      </c>
      <c r="BE16" s="206">
        <f t="shared" si="21"/>
        <v>8.4943142896287167</v>
      </c>
      <c r="BF16" s="206">
        <f t="shared" si="22"/>
        <v>24.204233364648605</v>
      </c>
      <c r="BI16">
        <v>2006</v>
      </c>
      <c r="BJ16" s="208">
        <f t="shared" si="11"/>
        <v>1.3528971708378672</v>
      </c>
      <c r="BK16" s="208">
        <f t="shared" si="12"/>
        <v>2.2394884981583156</v>
      </c>
      <c r="BL16" s="208">
        <f t="shared" si="13"/>
        <v>3.58411523721422</v>
      </c>
      <c r="BM16" s="208">
        <f t="shared" si="14"/>
        <v>5.3159340659340666</v>
      </c>
      <c r="BN16" s="208">
        <f t="shared" si="15"/>
        <v>8.14026792750197</v>
      </c>
      <c r="BO16" s="208">
        <f t="shared" si="16"/>
        <v>12.785629453681707</v>
      </c>
      <c r="BP16" s="208">
        <f t="shared" si="17"/>
        <v>8.0778120184899844</v>
      </c>
      <c r="BQ16" s="208">
        <f t="shared" si="23"/>
        <v>7.4537148352969469</v>
      </c>
      <c r="BR16" s="208">
        <f t="shared" si="18"/>
        <v>5.3110670971592908</v>
      </c>
    </row>
    <row r="17" spans="1:75" ht="12.75" x14ac:dyDescent="0.2">
      <c r="A17">
        <v>2007</v>
      </c>
      <c r="B17" s="213">
        <v>409.7</v>
      </c>
      <c r="C17" s="213">
        <v>95.3</v>
      </c>
      <c r="D17" s="213">
        <v>111.5</v>
      </c>
      <c r="E17" s="213">
        <v>141</v>
      </c>
      <c r="F17" s="213">
        <v>131.69999999999999</v>
      </c>
      <c r="G17" s="213">
        <v>228.8</v>
      </c>
      <c r="H17" s="213">
        <v>280.7</v>
      </c>
      <c r="I17" s="213">
        <v>742.4</v>
      </c>
      <c r="J17" s="238">
        <f t="shared" si="20"/>
        <v>1398.7</v>
      </c>
      <c r="K17" s="213">
        <v>2141.1</v>
      </c>
      <c r="L17" s="274"/>
      <c r="M17">
        <v>2007</v>
      </c>
      <c r="N17" s="271">
        <v>1512.3</v>
      </c>
      <c r="O17" s="271">
        <v>1463.6</v>
      </c>
      <c r="P17" s="271">
        <v>1527.8</v>
      </c>
      <c r="Q17" s="271">
        <v>1444.3</v>
      </c>
      <c r="R17" s="271">
        <v>633.6</v>
      </c>
      <c r="S17" s="271">
        <v>540.6</v>
      </c>
      <c r="T17" s="271">
        <v>402.6</v>
      </c>
      <c r="U17" s="271">
        <v>854.8</v>
      </c>
      <c r="V17" s="271">
        <f t="shared" si="9"/>
        <v>7524.8000000000011</v>
      </c>
      <c r="W17" s="271">
        <f t="shared" si="10"/>
        <v>8379.6</v>
      </c>
      <c r="X17" s="213"/>
      <c r="Y17" s="213"/>
      <c r="Z17">
        <v>2007</v>
      </c>
      <c r="AA17" s="213">
        <f>'13.2 Age and sex 2005-2012'!D91</f>
        <v>9.6</v>
      </c>
      <c r="AB17" s="213">
        <f>'13.2 Age and sex 2005-2012'!E91</f>
        <v>27.5</v>
      </c>
      <c r="AC17" s="213">
        <f>'13.2 Age and sex 2005-2012'!F91</f>
        <v>50</v>
      </c>
      <c r="AD17" s="213">
        <f>'13.2 Age and sex 2005-2012'!G91</f>
        <v>71.099999999999994</v>
      </c>
      <c r="AE17" s="213">
        <f>'13.2 Age and sex 2005-2012'!H91</f>
        <v>48.7</v>
      </c>
      <c r="AF17" s="213">
        <f>'13.2 Age and sex 2005-2012'!I91</f>
        <v>64.400000000000006</v>
      </c>
      <c r="AG17" s="213">
        <f>'13.2 Age and sex 2005-2012'!J91</f>
        <v>33.700000000000003</v>
      </c>
      <c r="AH17" s="213">
        <f>'13.2 Age and sex 2005-2012'!K91</f>
        <v>61.5</v>
      </c>
      <c r="AI17" s="213">
        <f>'13.2 Age and sex 2005-2012'!L91</f>
        <v>366.5</v>
      </c>
      <c r="AK17">
        <v>2007</v>
      </c>
      <c r="AL17" s="213">
        <f>'13.2 Age and sex 2005-2012'!D92</f>
        <v>3.8</v>
      </c>
      <c r="AM17" s="213">
        <f>'13.2 Age and sex 2005-2012'!E92</f>
        <v>4</v>
      </c>
      <c r="AN17" s="213">
        <f>'13.2 Age and sex 2005-2012'!F92</f>
        <v>5.9</v>
      </c>
      <c r="AO17" s="213">
        <f>'13.2 Age and sex 2005-2012'!G92</f>
        <v>6.9</v>
      </c>
      <c r="AP17" s="213">
        <f>'13.2 Age and sex 2005-2012'!H92</f>
        <v>2.8</v>
      </c>
      <c r="AQ17" s="213">
        <f>'13.2 Age and sex 2005-2012'!I92</f>
        <v>3.2</v>
      </c>
      <c r="AR17" s="213">
        <f>'13.2 Age and sex 2005-2012'!J92</f>
        <v>2.7</v>
      </c>
      <c r="AS17" s="213">
        <f>'13.2 Age and sex 2005-2012'!K92</f>
        <v>1.6</v>
      </c>
      <c r="AT17" s="213">
        <f>'13.2 Age and sex 2005-2012'!L92</f>
        <v>30.7</v>
      </c>
      <c r="AW17">
        <v>2007</v>
      </c>
      <c r="AX17" s="208">
        <f t="shared" si="0"/>
        <v>3.2706858677080786</v>
      </c>
      <c r="AY17" s="208">
        <f t="shared" si="1"/>
        <v>33.053515215110181</v>
      </c>
      <c r="AZ17" s="208">
        <f t="shared" si="2"/>
        <v>50.134529147982065</v>
      </c>
      <c r="BA17" s="208">
        <f t="shared" si="3"/>
        <v>55.319148936170215</v>
      </c>
      <c r="BB17" s="208">
        <f t="shared" si="4"/>
        <v>39.10402429764617</v>
      </c>
      <c r="BC17" s="208">
        <f t="shared" si="5"/>
        <v>29.545454545454547</v>
      </c>
      <c r="BD17" s="208">
        <f t="shared" si="6"/>
        <v>12.967581047381548</v>
      </c>
      <c r="BE17" s="206">
        <f t="shared" si="21"/>
        <v>8.4994612068965516</v>
      </c>
      <c r="BF17" s="206">
        <f t="shared" si="22"/>
        <v>23.900764996067771</v>
      </c>
      <c r="BI17">
        <v>2007</v>
      </c>
      <c r="BJ17" s="208">
        <f t="shared" si="11"/>
        <v>0.88606757918402423</v>
      </c>
      <c r="BK17" s="208">
        <f t="shared" si="12"/>
        <v>2.1522273845312929</v>
      </c>
      <c r="BL17" s="208">
        <f t="shared" si="13"/>
        <v>3.6588558711873285</v>
      </c>
      <c r="BM17" s="208">
        <f t="shared" si="14"/>
        <v>5.4005400540054014</v>
      </c>
      <c r="BN17" s="208">
        <f t="shared" si="15"/>
        <v>8.1281565656565657</v>
      </c>
      <c r="BO17" s="208">
        <f t="shared" si="16"/>
        <v>12.504624491305957</v>
      </c>
      <c r="BP17" s="208">
        <f t="shared" si="17"/>
        <v>9.0412319920516655</v>
      </c>
      <c r="BQ17" s="208">
        <f t="shared" si="23"/>
        <v>7.3818437061300894</v>
      </c>
      <c r="BR17" s="208">
        <f t="shared" si="18"/>
        <v>5.2785456091856258</v>
      </c>
    </row>
    <row r="18" spans="1:75" ht="12.75" x14ac:dyDescent="0.2">
      <c r="A18">
        <v>2008</v>
      </c>
      <c r="B18" s="213">
        <v>412.1</v>
      </c>
      <c r="C18" s="213">
        <v>94.4</v>
      </c>
      <c r="D18" s="213">
        <v>111.9</v>
      </c>
      <c r="E18" s="213">
        <v>147.19999999999999</v>
      </c>
      <c r="F18" s="213">
        <v>141.6</v>
      </c>
      <c r="G18" s="213">
        <v>220.6</v>
      </c>
      <c r="H18" s="213">
        <v>284.60000000000002</v>
      </c>
      <c r="I18" s="213">
        <v>748.7</v>
      </c>
      <c r="J18" s="238">
        <f t="shared" si="20"/>
        <v>1412.4</v>
      </c>
      <c r="K18" s="213">
        <v>2161.1999999999998</v>
      </c>
      <c r="L18" s="274"/>
      <c r="M18">
        <v>2008</v>
      </c>
      <c r="N18" s="271">
        <v>1560</v>
      </c>
      <c r="O18" s="271">
        <v>1511</v>
      </c>
      <c r="P18" s="271">
        <v>1542.1</v>
      </c>
      <c r="Q18" s="271">
        <v>1468.7</v>
      </c>
      <c r="R18" s="271">
        <v>640.4</v>
      </c>
      <c r="S18" s="271">
        <v>568.9</v>
      </c>
      <c r="T18" s="271">
        <v>416.4</v>
      </c>
      <c r="U18" s="271">
        <v>877.6</v>
      </c>
      <c r="V18" s="271">
        <f t="shared" si="9"/>
        <v>7707.4999999999991</v>
      </c>
      <c r="W18" s="271">
        <f t="shared" si="10"/>
        <v>8585.0999999999985</v>
      </c>
      <c r="X18" s="213"/>
      <c r="Y18" s="213"/>
      <c r="Z18">
        <v>2008</v>
      </c>
      <c r="AA18" s="213">
        <f>'13.2 Age and sex 2005-2012'!D127</f>
        <v>13</v>
      </c>
      <c r="AB18" s="213">
        <f>'13.2 Age and sex 2005-2012'!E127</f>
        <v>22.8</v>
      </c>
      <c r="AC18" s="213">
        <f>'13.2 Age and sex 2005-2012'!F127</f>
        <v>41.4</v>
      </c>
      <c r="AD18" s="213">
        <f>'13.2 Age and sex 2005-2012'!G127</f>
        <v>69.599999999999994</v>
      </c>
      <c r="AE18" s="213">
        <f>'13.2 Age and sex 2005-2012'!H127</f>
        <v>51.8</v>
      </c>
      <c r="AF18" s="213">
        <f>'13.2 Age and sex 2005-2012'!I127</f>
        <v>54.2</v>
      </c>
      <c r="AG18" s="213">
        <f>'13.2 Age and sex 2005-2012'!J127</f>
        <v>29.8</v>
      </c>
      <c r="AH18" s="213">
        <f>'13.2 Age and sex 2005-2012'!K127</f>
        <v>65.3</v>
      </c>
      <c r="AI18" s="213">
        <f>'13.2 Age and sex 2005-2012'!L127</f>
        <v>347.9</v>
      </c>
      <c r="AK18">
        <v>2008</v>
      </c>
      <c r="AL18" s="213">
        <f>'13.2 Age and sex 2005-2012'!D128</f>
        <v>4.3</v>
      </c>
      <c r="AM18" s="213">
        <f>'13.2 Age and sex 2005-2012'!E128</f>
        <v>4.3373493975903612</v>
      </c>
      <c r="AN18" s="213">
        <f>'13.2 Age and sex 2005-2012'!F128</f>
        <v>5.8</v>
      </c>
      <c r="AO18" s="213">
        <f>'13.2 Age and sex 2005-2012'!G128</f>
        <v>5.5</v>
      </c>
      <c r="AP18" s="213">
        <f>'13.2 Age and sex 2005-2012'!H128</f>
        <v>2.2999999999999998</v>
      </c>
      <c r="AQ18" s="213">
        <f>'13.2 Age and sex 2005-2012'!I128</f>
        <v>4.2</v>
      </c>
      <c r="AR18" s="213">
        <f>'13.2 Age and sex 2005-2012'!J128</f>
        <v>2.9277108433734944</v>
      </c>
      <c r="AS18" s="213">
        <f>'13.2 Age and sex 2005-2012'!K128</f>
        <v>1.7349397590361448</v>
      </c>
      <c r="AT18" s="213">
        <f>'13.2 Age and sex 2005-2012'!L128</f>
        <v>31.1</v>
      </c>
      <c r="AW18">
        <v>2008</v>
      </c>
      <c r="AX18" s="208">
        <f t="shared" si="0"/>
        <v>4.1980101917010435</v>
      </c>
      <c r="AY18" s="208">
        <f t="shared" si="1"/>
        <v>28.747192158464362</v>
      </c>
      <c r="AZ18" s="208">
        <f t="shared" si="2"/>
        <v>42.180518319928503</v>
      </c>
      <c r="BA18" s="208">
        <f t="shared" si="3"/>
        <v>51.01902173913043</v>
      </c>
      <c r="BB18" s="208">
        <f t="shared" si="4"/>
        <v>38.206214689265536</v>
      </c>
      <c r="BC18" s="208">
        <f t="shared" si="5"/>
        <v>26.473254759746151</v>
      </c>
      <c r="BD18" s="208">
        <f t="shared" si="6"/>
        <v>11.499547028592232</v>
      </c>
      <c r="BE18" s="206">
        <f t="shared" si="21"/>
        <v>8.9535113876100088</v>
      </c>
      <c r="BF18" s="206">
        <f t="shared" si="22"/>
        <v>22.08758568684252</v>
      </c>
      <c r="BI18">
        <v>2008</v>
      </c>
      <c r="BJ18" s="208">
        <f t="shared" si="11"/>
        <v>1.108974358974359</v>
      </c>
      <c r="BK18" s="208">
        <f t="shared" si="12"/>
        <v>1.7959860620509835</v>
      </c>
      <c r="BL18" s="208">
        <f t="shared" si="13"/>
        <v>3.0607612995266194</v>
      </c>
      <c r="BM18" s="208">
        <f t="shared" si="14"/>
        <v>5.113365561380812</v>
      </c>
      <c r="BN18" s="208">
        <f t="shared" si="15"/>
        <v>8.4478450968144916</v>
      </c>
      <c r="BO18" s="208">
        <f t="shared" si="16"/>
        <v>10.265424503427669</v>
      </c>
      <c r="BP18" s="208">
        <f t="shared" si="17"/>
        <v>7.8596807981204355</v>
      </c>
      <c r="BQ18" s="208">
        <f t="shared" si="23"/>
        <v>7.6384388968819676</v>
      </c>
      <c r="BR18" s="208">
        <f t="shared" si="18"/>
        <v>4.9172883554978926</v>
      </c>
    </row>
    <row r="19" spans="1:75" ht="12.75" x14ac:dyDescent="0.2">
      <c r="A19">
        <v>2009</v>
      </c>
      <c r="B19" s="213">
        <v>452.5</v>
      </c>
      <c r="C19" s="213">
        <v>123.9</v>
      </c>
      <c r="D19" s="213">
        <v>114</v>
      </c>
      <c r="E19" s="213">
        <v>160.5</v>
      </c>
      <c r="F19" s="213">
        <v>133.6</v>
      </c>
      <c r="G19" s="213">
        <v>234.2</v>
      </c>
      <c r="H19" s="213">
        <v>275.60000000000002</v>
      </c>
      <c r="I19" s="213">
        <v>754.1</v>
      </c>
      <c r="J19" s="238">
        <f t="shared" si="20"/>
        <v>1494.3000000000002</v>
      </c>
      <c r="K19" s="213">
        <v>2248.5</v>
      </c>
      <c r="L19" s="274"/>
      <c r="M19">
        <v>2009</v>
      </c>
      <c r="N19" s="271">
        <v>1597.5</v>
      </c>
      <c r="O19" s="271">
        <v>1562.1</v>
      </c>
      <c r="P19" s="271">
        <v>1552.7</v>
      </c>
      <c r="Q19" s="271">
        <v>1489</v>
      </c>
      <c r="R19" s="271">
        <v>648.29999999999995</v>
      </c>
      <c r="S19" s="271">
        <v>588.4</v>
      </c>
      <c r="T19" s="271">
        <v>434.7</v>
      </c>
      <c r="U19" s="271">
        <v>903.5</v>
      </c>
      <c r="V19" s="271">
        <f t="shared" si="9"/>
        <v>7872.7</v>
      </c>
      <c r="W19" s="271">
        <f t="shared" si="10"/>
        <v>8776.2000000000007</v>
      </c>
      <c r="X19" s="213"/>
      <c r="Y19" s="213"/>
      <c r="Z19">
        <v>2009</v>
      </c>
      <c r="AA19" s="213">
        <f>'13.2 Age and sex 2005-2012'!D165</f>
        <v>14.6</v>
      </c>
      <c r="AB19" s="213">
        <f>'13.2 Age and sex 2005-2012'!E165</f>
        <v>26.8</v>
      </c>
      <c r="AC19" s="213">
        <f>'13.2 Age and sex 2005-2012'!F165</f>
        <v>41.4</v>
      </c>
      <c r="AD19" s="213">
        <f>'13.2 Age and sex 2005-2012'!G165</f>
        <v>83.3</v>
      </c>
      <c r="AE19" s="213">
        <f>'13.2 Age and sex 2005-2012'!H165</f>
        <v>45.8</v>
      </c>
      <c r="AF19" s="213">
        <f>'13.2 Age and sex 2005-2012'!I165</f>
        <v>61.4</v>
      </c>
      <c r="AG19" s="213">
        <f>'13.2 Age and sex 2005-2012'!J165</f>
        <v>33.299999999999997</v>
      </c>
      <c r="AH19" s="213">
        <f>'13.2 Age and sex 2005-2012'!K165</f>
        <v>59.9</v>
      </c>
      <c r="AI19" s="213">
        <f>'13.2 Age and sex 2005-2012'!L165</f>
        <v>366.5</v>
      </c>
      <c r="AK19">
        <v>2009</v>
      </c>
      <c r="AL19" s="213">
        <f>'13.2 Age and sex 2005-2012'!D166</f>
        <v>3.8306451612903212</v>
      </c>
      <c r="AM19" s="213">
        <f>'13.2 Age and sex 2005-2012'!E166</f>
        <v>5.5</v>
      </c>
      <c r="AN19" s="213">
        <f>'13.2 Age and sex 2005-2012'!F166</f>
        <v>5.9475806451612891</v>
      </c>
      <c r="AO19" s="213">
        <f>'13.2 Age and sex 2005-2012'!G166</f>
        <v>3</v>
      </c>
      <c r="AP19" s="213">
        <f>'13.2 Age and sex 2005-2012'!H166</f>
        <v>4.5999999999999996</v>
      </c>
      <c r="AQ19" s="213">
        <f>'13.2 Age and sex 2005-2012'!I166</f>
        <v>3.1</v>
      </c>
      <c r="AR19" s="213">
        <f>'13.2 Age and sex 2005-2012'!J166</f>
        <v>2.721774193548387</v>
      </c>
      <c r="AS19" s="213">
        <f>'13.2 Age and sex 2005-2012'!K166</f>
        <v>3.4</v>
      </c>
      <c r="AT19" s="213">
        <f>'13.2 Age and sex 2005-2012'!L166</f>
        <v>32.1</v>
      </c>
      <c r="AW19">
        <v>2009</v>
      </c>
      <c r="AX19" s="208">
        <f t="shared" si="0"/>
        <v>4.0730707538763147</v>
      </c>
      <c r="AY19" s="208">
        <f t="shared" si="1"/>
        <v>26.069410815173523</v>
      </c>
      <c r="AZ19" s="208">
        <f t="shared" si="2"/>
        <v>41.532965478211651</v>
      </c>
      <c r="BA19" s="208">
        <f t="shared" si="3"/>
        <v>53.769470404984418</v>
      </c>
      <c r="BB19" s="208">
        <f t="shared" si="4"/>
        <v>37.724550898203596</v>
      </c>
      <c r="BC19" s="208">
        <f t="shared" si="5"/>
        <v>27.540563620836895</v>
      </c>
      <c r="BD19" s="208">
        <f t="shared" si="6"/>
        <v>13.070309939603911</v>
      </c>
      <c r="BE19" s="206">
        <f t="shared" si="21"/>
        <v>8.3941121867126363</v>
      </c>
      <c r="BF19" s="206">
        <f t="shared" si="22"/>
        <v>22.438600013384189</v>
      </c>
      <c r="BI19">
        <v>2009</v>
      </c>
      <c r="BJ19" s="208">
        <f t="shared" si="11"/>
        <v>1.1537180069665303</v>
      </c>
      <c r="BK19" s="208">
        <f t="shared" si="12"/>
        <v>2.0677293387107101</v>
      </c>
      <c r="BL19" s="208">
        <f t="shared" si="13"/>
        <v>3.0493708150422671</v>
      </c>
      <c r="BM19" s="208">
        <f t="shared" si="14"/>
        <v>5.795836131631968</v>
      </c>
      <c r="BN19" s="208">
        <f t="shared" si="15"/>
        <v>7.7741786210087929</v>
      </c>
      <c r="BO19" s="208">
        <f t="shared" si="16"/>
        <v>10.961930659415364</v>
      </c>
      <c r="BP19" s="208">
        <f t="shared" si="17"/>
        <v>8.2865825151940147</v>
      </c>
      <c r="BQ19" s="208">
        <f t="shared" si="23"/>
        <v>7.0060874377421127</v>
      </c>
      <c r="BR19" s="208">
        <f t="shared" si="18"/>
        <v>5.0630660383350063</v>
      </c>
    </row>
    <row r="20" spans="1:75" ht="12.75" x14ac:dyDescent="0.2">
      <c r="A20">
        <v>2010</v>
      </c>
      <c r="B20" s="213">
        <v>493.2</v>
      </c>
      <c r="C20" s="213">
        <v>131.9</v>
      </c>
      <c r="D20" s="213">
        <v>118.3</v>
      </c>
      <c r="E20" s="213">
        <v>154.6</v>
      </c>
      <c r="F20" s="213">
        <v>118.9</v>
      </c>
      <c r="G20" s="213">
        <v>222.8</v>
      </c>
      <c r="H20" s="213">
        <v>300.2</v>
      </c>
      <c r="I20" s="213">
        <v>778.9</v>
      </c>
      <c r="J20" s="238">
        <f t="shared" si="20"/>
        <v>1539.9</v>
      </c>
      <c r="K20" s="213">
        <v>2318.8000000000002</v>
      </c>
      <c r="L20" s="274"/>
      <c r="M20">
        <v>2010</v>
      </c>
      <c r="N20" s="271">
        <v>1603.1</v>
      </c>
      <c r="O20" s="271">
        <v>1597.9</v>
      </c>
      <c r="P20" s="271">
        <v>1562.6</v>
      </c>
      <c r="Q20" s="271">
        <v>1503.1</v>
      </c>
      <c r="R20" s="271">
        <v>657.4</v>
      </c>
      <c r="S20" s="271">
        <v>606.70000000000005</v>
      </c>
      <c r="T20" s="271">
        <v>454.9</v>
      </c>
      <c r="U20" s="271">
        <v>931.3</v>
      </c>
      <c r="V20" s="271">
        <f t="shared" si="9"/>
        <v>7985.7</v>
      </c>
      <c r="W20" s="271">
        <f t="shared" si="10"/>
        <v>8917</v>
      </c>
      <c r="X20" s="213"/>
      <c r="Y20" s="213"/>
      <c r="Z20">
        <v>2010</v>
      </c>
      <c r="AA20" s="213">
        <f>'13.2 Age and sex 2005-2012'!D203</f>
        <v>16.7</v>
      </c>
      <c r="AB20" s="213">
        <f>'13.2 Age and sex 2005-2012'!E203</f>
        <v>28.3</v>
      </c>
      <c r="AC20" s="213">
        <f>'13.2 Age and sex 2005-2012'!F203</f>
        <v>45.8</v>
      </c>
      <c r="AD20" s="213">
        <f>'13.2 Age and sex 2005-2012'!G203</f>
        <v>77.5</v>
      </c>
      <c r="AE20" s="213">
        <f>'13.2 Age and sex 2005-2012'!H203</f>
        <v>39.5</v>
      </c>
      <c r="AF20" s="213">
        <f>'13.2 Age and sex 2005-2012'!I203</f>
        <v>56.8</v>
      </c>
      <c r="AG20" s="213">
        <f>'13.2 Age and sex 2005-2012'!J203</f>
        <v>35.200000000000003</v>
      </c>
      <c r="AH20" s="213">
        <f>'13.2 Age and sex 2005-2012'!K203</f>
        <v>77.900000000000006</v>
      </c>
      <c r="AI20" s="213">
        <f>'13.2 Age and sex 2005-2012'!L203</f>
        <v>377.7</v>
      </c>
      <c r="AK20">
        <v>2010</v>
      </c>
      <c r="AL20" s="213">
        <f>'13.2 Age and sex 2005-2012'!D204</f>
        <v>4.1689024390243921</v>
      </c>
      <c r="AM20" s="213">
        <f>'13.2 Age and sex 2005-2012'!E204</f>
        <v>3.9750000000000019</v>
      </c>
      <c r="AN20" s="213">
        <f>'13.2 Age and sex 2005-2012'!F204</f>
        <v>6</v>
      </c>
      <c r="AO20" s="213">
        <f>'13.2 Age and sex 2005-2012'!G204</f>
        <v>9.4</v>
      </c>
      <c r="AP20" s="213">
        <f>'13.2 Age and sex 2005-2012'!H204</f>
        <v>4.7</v>
      </c>
      <c r="AQ20" s="213">
        <f>'13.2 Age and sex 2005-2012'!I204</f>
        <v>4.6536585365853673</v>
      </c>
      <c r="AR20" s="213">
        <f>'13.2 Age and sex 2005-2012'!J204</f>
        <v>3.1024390243902453</v>
      </c>
      <c r="AS20" s="213">
        <f>'13.2 Age and sex 2005-2012'!K204</f>
        <v>4.2</v>
      </c>
      <c r="AT20" s="213">
        <f>'13.2 Age and sex 2005-2012'!L204</f>
        <v>40.200000000000003</v>
      </c>
      <c r="AW20">
        <v>2010</v>
      </c>
      <c r="AX20" s="208">
        <f t="shared" si="0"/>
        <v>4.2313265285937529</v>
      </c>
      <c r="AY20" s="208">
        <f t="shared" si="1"/>
        <v>24.46929492039424</v>
      </c>
      <c r="AZ20" s="208">
        <f t="shared" si="2"/>
        <v>43.786982248520708</v>
      </c>
      <c r="BA20" s="208">
        <f t="shared" si="3"/>
        <v>56.20957309184994</v>
      </c>
      <c r="BB20" s="208">
        <f t="shared" si="4"/>
        <v>37.174095878889823</v>
      </c>
      <c r="BC20" s="208">
        <f t="shared" si="5"/>
        <v>27.582432018216053</v>
      </c>
      <c r="BD20" s="208">
        <f t="shared" si="6"/>
        <v>12.758973692335193</v>
      </c>
      <c r="BE20" s="206">
        <f t="shared" si="21"/>
        <v>10.540505841571449</v>
      </c>
      <c r="BF20" s="206">
        <f t="shared" si="22"/>
        <v>21.806610818884341</v>
      </c>
      <c r="BI20">
        <v>2010</v>
      </c>
      <c r="BJ20" s="208">
        <f t="shared" si="11"/>
        <v>1.3017841955601268</v>
      </c>
      <c r="BK20" s="208">
        <f t="shared" si="12"/>
        <v>2.019838538081232</v>
      </c>
      <c r="BL20" s="208">
        <f t="shared" si="13"/>
        <v>3.3149878407781901</v>
      </c>
      <c r="BM20" s="208">
        <f t="shared" si="14"/>
        <v>5.7813851373827436</v>
      </c>
      <c r="BN20" s="208">
        <f t="shared" si="15"/>
        <v>6.7234560389412845</v>
      </c>
      <c r="BO20" s="208">
        <f t="shared" si="16"/>
        <v>10.12916738694336</v>
      </c>
      <c r="BP20" s="208">
        <f t="shared" si="17"/>
        <v>8.4199690095384145</v>
      </c>
      <c r="BQ20" s="208">
        <f t="shared" si="23"/>
        <v>8.8156340599162473</v>
      </c>
      <c r="BR20" s="208">
        <f t="shared" si="18"/>
        <v>5.2331041737105073</v>
      </c>
    </row>
    <row r="21" spans="1:75" ht="12.75" x14ac:dyDescent="0.2">
      <c r="A21">
        <v>2011</v>
      </c>
      <c r="B21" s="210">
        <v>482.4</v>
      </c>
      <c r="C21" s="210">
        <v>116.8</v>
      </c>
      <c r="D21" s="210">
        <v>126.9</v>
      </c>
      <c r="E21" s="210">
        <v>168.7</v>
      </c>
      <c r="F21" s="210">
        <v>125.1</v>
      </c>
      <c r="G21" s="210">
        <v>228.4</v>
      </c>
      <c r="H21" s="210">
        <v>316.60000000000002</v>
      </c>
      <c r="I21" s="210">
        <v>821</v>
      </c>
      <c r="J21" s="238">
        <f t="shared" si="20"/>
        <v>1564.9</v>
      </c>
      <c r="K21" s="213">
        <v>2386</v>
      </c>
      <c r="L21" s="274"/>
      <c r="M21">
        <v>2011</v>
      </c>
      <c r="N21" s="271">
        <v>1603.6</v>
      </c>
      <c r="O21" s="271">
        <v>1634</v>
      </c>
      <c r="P21" s="271">
        <v>1575.5</v>
      </c>
      <c r="Q21" s="271">
        <v>1513.7</v>
      </c>
      <c r="R21" s="271">
        <v>669.6</v>
      </c>
      <c r="S21" s="271">
        <v>617.6</v>
      </c>
      <c r="T21" s="271">
        <v>480.8</v>
      </c>
      <c r="U21" s="271">
        <v>960.5</v>
      </c>
      <c r="V21" s="271">
        <f t="shared" si="9"/>
        <v>8094.8000000000011</v>
      </c>
      <c r="W21" s="271">
        <f t="shared" si="10"/>
        <v>9055.3000000000011</v>
      </c>
      <c r="X21" s="213"/>
      <c r="Y21" s="213"/>
      <c r="Z21">
        <v>2011</v>
      </c>
      <c r="AA21" s="213">
        <f>'13.2 Age and sex 2005-2012'!D241</f>
        <v>20.399999999999999</v>
      </c>
      <c r="AB21" s="213">
        <f>'13.2 Age and sex 2005-2012'!E241</f>
        <v>26.6</v>
      </c>
      <c r="AC21" s="213">
        <f>'13.2 Age and sex 2005-2012'!F241</f>
        <v>48.9</v>
      </c>
      <c r="AD21" s="213">
        <f>'13.2 Age and sex 2005-2012'!G241</f>
        <v>74.099999999999994</v>
      </c>
      <c r="AE21" s="213">
        <f>'13.2 Age and sex 2005-2012'!H241</f>
        <v>52.1</v>
      </c>
      <c r="AF21" s="213">
        <f>'13.2 Age and sex 2005-2012'!I241</f>
        <v>59.4</v>
      </c>
      <c r="AG21" s="213">
        <f>'13.2 Age and sex 2005-2012'!J241</f>
        <v>35.200000000000003</v>
      </c>
      <c r="AH21" s="213">
        <f>'13.2 Age and sex 2005-2012'!K241</f>
        <v>77.900000000000006</v>
      </c>
      <c r="AI21" s="213">
        <f>'13.2 Age and sex 2005-2012'!L241</f>
        <v>394.5</v>
      </c>
      <c r="AK21">
        <v>2011</v>
      </c>
      <c r="AL21" s="213">
        <f>'13.2 Age and sex 2005-2012'!D242</f>
        <v>5.5</v>
      </c>
      <c r="AM21" s="213">
        <f>'13.2 Age and sex 2005-2012'!E242</f>
        <v>5.3</v>
      </c>
      <c r="AN21" s="213">
        <f>'13.2 Age and sex 2005-2012'!F242</f>
        <v>8.1999999999999993</v>
      </c>
      <c r="AO21" s="213">
        <f>'13.2 Age and sex 2005-2012'!G242</f>
        <v>11.5</v>
      </c>
      <c r="AP21" s="213">
        <f>'13.2 Age and sex 2005-2012'!H242</f>
        <v>1.7</v>
      </c>
      <c r="AQ21" s="213">
        <f>'13.2 Age and sex 2005-2012'!I242</f>
        <v>2.9</v>
      </c>
      <c r="AR21" s="213">
        <f>'13.2 Age and sex 2005-2012'!J242</f>
        <v>4.0930232558139537</v>
      </c>
      <c r="AS21" s="213">
        <f>'13.2 Age and sex 2005-2012'!K242</f>
        <v>3.4</v>
      </c>
      <c r="AT21" s="213">
        <f>'13.2 Age and sex 2005-2012'!L242</f>
        <v>38.5</v>
      </c>
      <c r="AW21">
        <v>2011</v>
      </c>
      <c r="AX21" s="208">
        <f t="shared" si="0"/>
        <v>5.3689883913764511</v>
      </c>
      <c r="AY21" s="208">
        <f t="shared" si="1"/>
        <v>27.31164383561644</v>
      </c>
      <c r="AZ21" s="208">
        <f t="shared" si="2"/>
        <v>44.996059889676907</v>
      </c>
      <c r="BA21" s="208">
        <f t="shared" si="3"/>
        <v>50.740960284528747</v>
      </c>
      <c r="BB21" s="208">
        <f t="shared" si="4"/>
        <v>43.005595523581142</v>
      </c>
      <c r="BC21" s="208">
        <f t="shared" si="5"/>
        <v>27.276707530647986</v>
      </c>
      <c r="BD21" s="208">
        <f t="shared" si="6"/>
        <v>12.41093596203852</v>
      </c>
      <c r="BE21" s="206">
        <f t="shared" si="21"/>
        <v>9.9025578562728391</v>
      </c>
      <c r="BF21" s="206">
        <f t="shared" si="22"/>
        <v>22.74222143624602</v>
      </c>
      <c r="BI21">
        <v>2011</v>
      </c>
      <c r="BJ21" s="208">
        <f t="shared" si="11"/>
        <v>1.6151159890246944</v>
      </c>
      <c r="BK21" s="208">
        <f t="shared" si="12"/>
        <v>1.952264381884945</v>
      </c>
      <c r="BL21" s="208">
        <f t="shared" si="13"/>
        <v>3.6242462710250707</v>
      </c>
      <c r="BM21" s="208">
        <f t="shared" si="14"/>
        <v>5.6550175067714861</v>
      </c>
      <c r="BN21" s="208">
        <f t="shared" si="15"/>
        <v>8.0346475507765831</v>
      </c>
      <c r="BO21" s="208">
        <f t="shared" si="16"/>
        <v>10.087435233160621</v>
      </c>
      <c r="BP21" s="208">
        <f t="shared" si="17"/>
        <v>8.1724258019579779</v>
      </c>
      <c r="BQ21" s="208">
        <f t="shared" si="23"/>
        <v>8.4643414888079143</v>
      </c>
      <c r="BR21" s="208">
        <f t="shared" si="18"/>
        <v>5.3491130108217613</v>
      </c>
    </row>
    <row r="22" spans="1:75" ht="12.75" x14ac:dyDescent="0.2">
      <c r="A22">
        <v>2012</v>
      </c>
      <c r="B22" s="209">
        <v>492.4</v>
      </c>
      <c r="C22" s="209">
        <v>136</v>
      </c>
      <c r="D22" s="209">
        <v>125.7</v>
      </c>
      <c r="E22" s="209">
        <v>170.8</v>
      </c>
      <c r="F22" s="209">
        <v>132.80000000000001</v>
      </c>
      <c r="G22" s="209">
        <v>217.2</v>
      </c>
      <c r="H22" s="209">
        <v>339.8</v>
      </c>
      <c r="I22" s="209">
        <v>832.3</v>
      </c>
      <c r="J22" s="238">
        <f t="shared" si="20"/>
        <v>1614.7</v>
      </c>
      <c r="K22" s="209">
        <v>2447</v>
      </c>
      <c r="L22" s="274"/>
      <c r="M22">
        <v>2012</v>
      </c>
      <c r="N22" s="271">
        <v>1611.4</v>
      </c>
      <c r="O22" s="271">
        <v>1681.8</v>
      </c>
      <c r="P22" s="271">
        <v>1593.8</v>
      </c>
      <c r="Q22" s="271">
        <v>1525.4</v>
      </c>
      <c r="R22" s="271">
        <v>681.2</v>
      </c>
      <c r="S22" s="271">
        <v>618.29999999999995</v>
      </c>
      <c r="T22" s="271">
        <v>516.1</v>
      </c>
      <c r="U22" s="271">
        <v>992.8</v>
      </c>
      <c r="V22" s="271">
        <f t="shared" si="9"/>
        <v>8228</v>
      </c>
      <c r="W22" s="271">
        <f t="shared" si="10"/>
        <v>9220.7999999999993</v>
      </c>
      <c r="X22" s="209"/>
      <c r="Y22" s="209"/>
      <c r="Z22">
        <v>2012</v>
      </c>
      <c r="AA22" s="213">
        <f>'13.2 Age and sex 2005-2012'!D279</f>
        <v>19</v>
      </c>
      <c r="AB22" s="213">
        <f>'13.2 Age and sex 2005-2012'!E279</f>
        <v>37.700000000000003</v>
      </c>
      <c r="AC22" s="213">
        <f>'13.2 Age and sex 2005-2012'!F279</f>
        <v>48.8</v>
      </c>
      <c r="AD22" s="213">
        <f>'13.2 Age and sex 2005-2012'!G279</f>
        <v>79.5</v>
      </c>
      <c r="AE22" s="213">
        <f>'13.2 Age and sex 2005-2012'!H279</f>
        <v>54.7</v>
      </c>
      <c r="AF22" s="213">
        <f>'13.2 Age and sex 2005-2012'!I279</f>
        <v>55.7</v>
      </c>
      <c r="AG22" s="213">
        <f>'13.2 Age and sex 2005-2012'!J279</f>
        <v>34.299999999999997</v>
      </c>
      <c r="AH22" s="213">
        <f>'13.2 Age and sex 2005-2012'!K279</f>
        <v>72.2</v>
      </c>
      <c r="AI22" s="213">
        <f>'13.2 Age and sex 2005-2012'!L279</f>
        <v>401.9</v>
      </c>
      <c r="AK22">
        <v>2012</v>
      </c>
      <c r="AL22" s="213">
        <f>'13.2 Age and sex 2005-2012'!D280</f>
        <v>4.3</v>
      </c>
      <c r="AM22" s="213">
        <f>'13.2 Age and sex 2005-2012'!E280</f>
        <v>4.0999999999999996</v>
      </c>
      <c r="AN22" s="213">
        <f>'13.2 Age and sex 2005-2012'!F280</f>
        <v>6</v>
      </c>
      <c r="AO22" s="213">
        <f>'13.2 Age and sex 2005-2012'!G280</f>
        <v>9.3000000000000007</v>
      </c>
      <c r="AP22" s="213">
        <f>'13.2 Age and sex 2005-2012'!H280</f>
        <v>3</v>
      </c>
      <c r="AQ22" s="213">
        <f>'13.2 Age and sex 2005-2012'!I280</f>
        <v>4.8</v>
      </c>
      <c r="AR22" s="213">
        <f>'13.2 Age and sex 2005-2012'!J280</f>
        <v>3.2</v>
      </c>
      <c r="AS22" s="213">
        <f>'13.2 Age and sex 2005-2012'!K280</f>
        <v>2.9</v>
      </c>
      <c r="AT22" s="213">
        <f>'13.2 Age and sex 2005-2012'!L280</f>
        <v>37.700000000000003</v>
      </c>
      <c r="AW22">
        <v>2012</v>
      </c>
      <c r="AX22" s="208">
        <f t="shared" si="0"/>
        <v>4.7319252640129976</v>
      </c>
      <c r="AY22" s="208">
        <f t="shared" si="1"/>
        <v>30.735294117647062</v>
      </c>
      <c r="AZ22" s="208">
        <f t="shared" si="2"/>
        <v>43.595863166268892</v>
      </c>
      <c r="BA22" s="208">
        <f t="shared" si="3"/>
        <v>51.990632318501163</v>
      </c>
      <c r="BB22" s="208">
        <f t="shared" si="4"/>
        <v>43.44879518072289</v>
      </c>
      <c r="BC22" s="208">
        <f t="shared" si="5"/>
        <v>27.854511970534073</v>
      </c>
      <c r="BD22" s="208">
        <f t="shared" si="6"/>
        <v>11.035903472630959</v>
      </c>
      <c r="BE22" s="206">
        <f t="shared" si="21"/>
        <v>9.0231887540550293</v>
      </c>
      <c r="BF22" s="206">
        <f t="shared" si="22"/>
        <v>22.567659627175324</v>
      </c>
      <c r="BI22">
        <v>2012</v>
      </c>
      <c r="BJ22" s="208">
        <f t="shared" si="11"/>
        <v>1.4459476231848081</v>
      </c>
      <c r="BK22" s="208">
        <f t="shared" si="12"/>
        <v>2.4854322749435132</v>
      </c>
      <c r="BL22" s="208">
        <f t="shared" si="13"/>
        <v>3.4383235035763584</v>
      </c>
      <c r="BM22" s="208">
        <f t="shared" si="14"/>
        <v>5.8214238888160477</v>
      </c>
      <c r="BN22" s="208">
        <f t="shared" si="15"/>
        <v>8.4703464474456833</v>
      </c>
      <c r="BO22" s="208">
        <f t="shared" si="16"/>
        <v>9.7848940643700484</v>
      </c>
      <c r="BP22" s="208">
        <f t="shared" si="17"/>
        <v>7.2660337143964346</v>
      </c>
      <c r="BQ22" s="208">
        <f t="shared" si="23"/>
        <v>7.5644641418211132</v>
      </c>
      <c r="BR22" s="208">
        <f t="shared" si="18"/>
        <v>5.3427321341759839</v>
      </c>
    </row>
    <row r="23" spans="1:75" ht="12.75" x14ac:dyDescent="0.2">
      <c r="V23" s="110"/>
      <c r="W23" s="110"/>
    </row>
    <row r="24" spans="1:75" ht="12.75" x14ac:dyDescent="0.2">
      <c r="V24" s="271"/>
      <c r="W24" s="271"/>
    </row>
    <row r="25" spans="1:75" ht="12.75" x14ac:dyDescent="0.2">
      <c r="V25" s="271"/>
      <c r="W25" s="271"/>
    </row>
    <row r="26" spans="1:75" ht="12.75" x14ac:dyDescent="0.2">
      <c r="V26" s="271"/>
      <c r="W26" s="271"/>
    </row>
    <row r="27" spans="1:75" ht="12.75" x14ac:dyDescent="0.2">
      <c r="V27" s="271"/>
      <c r="W27" s="271"/>
    </row>
    <row r="28" spans="1:75" ht="12.75" x14ac:dyDescent="0.2">
      <c r="B28" s="26" t="s">
        <v>154</v>
      </c>
      <c r="N28" s="26" t="s">
        <v>162</v>
      </c>
      <c r="V28" s="271"/>
      <c r="W28" s="271"/>
      <c r="AA28" s="26" t="s">
        <v>156</v>
      </c>
      <c r="AL28" s="26" t="s">
        <v>156</v>
      </c>
      <c r="AX28" s="26" t="s">
        <v>164</v>
      </c>
      <c r="BJ28" s="26" t="s">
        <v>165</v>
      </c>
    </row>
    <row r="29" spans="1:75" ht="12.75" x14ac:dyDescent="0.2">
      <c r="V29" s="271"/>
      <c r="W29" s="271"/>
    </row>
    <row r="30" spans="1:75" ht="12.75" x14ac:dyDescent="0.2">
      <c r="B30" s="44" t="s">
        <v>58</v>
      </c>
      <c r="C30" s="44" t="s">
        <v>59</v>
      </c>
      <c r="D30" s="44" t="s">
        <v>60</v>
      </c>
      <c r="E30" s="44" t="s">
        <v>61</v>
      </c>
      <c r="F30" s="44" t="s">
        <v>62</v>
      </c>
      <c r="G30" s="44" t="s">
        <v>63</v>
      </c>
      <c r="H30" s="44" t="s">
        <v>64</v>
      </c>
      <c r="I30" s="110" t="s">
        <v>52</v>
      </c>
      <c r="J30" s="118" t="s">
        <v>160</v>
      </c>
      <c r="K30" s="270" t="s">
        <v>159</v>
      </c>
      <c r="L30" s="270"/>
      <c r="N30" s="44" t="s">
        <v>58</v>
      </c>
      <c r="O30" s="44" t="s">
        <v>59</v>
      </c>
      <c r="P30" s="44" t="s">
        <v>60</v>
      </c>
      <c r="Q30" s="44" t="s">
        <v>61</v>
      </c>
      <c r="R30" s="44" t="s">
        <v>62</v>
      </c>
      <c r="S30" s="44" t="s">
        <v>63</v>
      </c>
      <c r="T30" s="44" t="s">
        <v>64</v>
      </c>
      <c r="U30" s="110" t="s">
        <v>52</v>
      </c>
      <c r="V30" s="271" t="s">
        <v>160</v>
      </c>
      <c r="W30" s="271" t="s">
        <v>159</v>
      </c>
      <c r="X30" s="270"/>
      <c r="Y30" s="270"/>
      <c r="AA30" s="44" t="s">
        <v>58</v>
      </c>
      <c r="AB30" s="44" t="s">
        <v>59</v>
      </c>
      <c r="AC30" s="44" t="s">
        <v>60</v>
      </c>
      <c r="AD30" s="44" t="s">
        <v>61</v>
      </c>
      <c r="AE30" s="44" t="s">
        <v>62</v>
      </c>
      <c r="AF30" s="44" t="s">
        <v>63</v>
      </c>
      <c r="AG30" s="44" t="s">
        <v>64</v>
      </c>
      <c r="AH30" s="110" t="s">
        <v>52</v>
      </c>
      <c r="AI30" s="118" t="s">
        <v>158</v>
      </c>
      <c r="AL30" s="44" t="s">
        <v>58</v>
      </c>
      <c r="AM30" s="44" t="s">
        <v>59</v>
      </c>
      <c r="AN30" s="44" t="s">
        <v>60</v>
      </c>
      <c r="AO30" s="44" t="s">
        <v>61</v>
      </c>
      <c r="AP30" s="44" t="s">
        <v>62</v>
      </c>
      <c r="AQ30" s="44" t="s">
        <v>63</v>
      </c>
      <c r="AR30" s="44" t="s">
        <v>64</v>
      </c>
      <c r="AS30" s="110" t="s">
        <v>52</v>
      </c>
      <c r="AT30" s="136" t="s">
        <v>11</v>
      </c>
      <c r="AX30" s="44" t="s">
        <v>58</v>
      </c>
      <c r="AY30" s="44" t="s">
        <v>59</v>
      </c>
      <c r="AZ30" s="44" t="s">
        <v>60</v>
      </c>
      <c r="BA30" s="44" t="s">
        <v>61</v>
      </c>
      <c r="BB30" s="44" t="s">
        <v>62</v>
      </c>
      <c r="BC30" s="44" t="s">
        <v>63</v>
      </c>
      <c r="BD30" s="44" t="s">
        <v>64</v>
      </c>
      <c r="BE30" s="110" t="s">
        <v>52</v>
      </c>
      <c r="BF30" s="118" t="s">
        <v>158</v>
      </c>
      <c r="BJ30" s="44" t="s">
        <v>58</v>
      </c>
      <c r="BK30" s="44" t="s">
        <v>59</v>
      </c>
      <c r="BL30" s="44" t="s">
        <v>60</v>
      </c>
      <c r="BM30" s="44" t="s">
        <v>61</v>
      </c>
      <c r="BN30" s="44" t="s">
        <v>62</v>
      </c>
      <c r="BO30" s="44" t="s">
        <v>63</v>
      </c>
      <c r="BP30" s="44" t="s">
        <v>64</v>
      </c>
      <c r="BQ30" s="110" t="s">
        <v>52</v>
      </c>
      <c r="BR30" s="118" t="s">
        <v>158</v>
      </c>
      <c r="BT30" s="19" t="s">
        <v>168</v>
      </c>
      <c r="BU30" s="19" t="s">
        <v>169</v>
      </c>
      <c r="BV30" s="19" t="s">
        <v>170</v>
      </c>
      <c r="BW30" s="19" t="s">
        <v>171</v>
      </c>
    </row>
    <row r="31" spans="1:75" ht="12.75" x14ac:dyDescent="0.2">
      <c r="A31">
        <v>1994</v>
      </c>
      <c r="B31" s="208">
        <v>405.1</v>
      </c>
      <c r="C31" s="208">
        <v>439</v>
      </c>
      <c r="D31" s="208">
        <v>368.8</v>
      </c>
      <c r="E31" s="208">
        <v>342.2</v>
      </c>
      <c r="F31" s="208">
        <v>218.1</v>
      </c>
      <c r="G31" s="208">
        <v>299.60000000000002</v>
      </c>
      <c r="H31" s="208">
        <v>328.6</v>
      </c>
      <c r="J31" s="266">
        <v>2401.3000000000002</v>
      </c>
      <c r="K31" s="269"/>
      <c r="L31" s="269"/>
      <c r="M31">
        <v>1994</v>
      </c>
      <c r="N31" s="271">
        <v>1328.8</v>
      </c>
      <c r="O31" s="271">
        <v>1409.7</v>
      </c>
      <c r="P31" s="271">
        <v>1354.3</v>
      </c>
      <c r="Q31" s="271">
        <v>1061.8</v>
      </c>
      <c r="R31" s="271">
        <v>388.8</v>
      </c>
      <c r="S31" s="271">
        <v>352.5</v>
      </c>
      <c r="T31" s="271">
        <v>355.8</v>
      </c>
      <c r="U31" s="271">
        <v>845</v>
      </c>
      <c r="V31" s="271">
        <f>SUM(N31:T31)</f>
        <v>6251.7000000000007</v>
      </c>
      <c r="W31" s="271">
        <f>SUM(N31:U31)</f>
        <v>7096.7000000000007</v>
      </c>
      <c r="X31" s="269"/>
      <c r="Y31" s="269"/>
      <c r="Z31">
        <v>1994</v>
      </c>
      <c r="AA31">
        <f>'13.2a Age and sex 1994-2006'!D32</f>
        <v>3.5</v>
      </c>
      <c r="AB31">
        <f>'13.2a Age and sex 1994-2006'!E32</f>
        <v>4.7</v>
      </c>
      <c r="AC31">
        <f>'13.2a Age and sex 1994-2006'!F32</f>
        <v>5.0999999999999996</v>
      </c>
      <c r="AD31">
        <f>'13.2a Age and sex 1994-2006'!G32</f>
        <v>5.3</v>
      </c>
      <c r="AE31">
        <f>'13.2a Age and sex 1994-2006'!H32</f>
        <v>2.2000000000000002</v>
      </c>
      <c r="AF31">
        <f>'13.2a Age and sex 1994-2006'!I32</f>
        <v>1.5</v>
      </c>
      <c r="AG31">
        <f>'13.2a Age and sex 1994-2006'!J32</f>
        <v>0.8</v>
      </c>
      <c r="AI31">
        <f>'13.2a Age and sex 1994-2006'!K32</f>
        <v>23.2</v>
      </c>
      <c r="AJ31">
        <v>33</v>
      </c>
      <c r="AK31">
        <v>1994</v>
      </c>
      <c r="AL31">
        <f>'13.2a Age and sex 1994-2006'!D33</f>
        <v>5.6</v>
      </c>
      <c r="AM31">
        <f>'13.2a Age and sex 1994-2006'!E33</f>
        <v>8.3000000000000007</v>
      </c>
      <c r="AN31">
        <f>'13.2a Age and sex 1994-2006'!F33</f>
        <v>14.6</v>
      </c>
      <c r="AO31">
        <f>'13.2a Age and sex 1994-2006'!G33</f>
        <v>26.3</v>
      </c>
      <c r="AP31">
        <f>'13.2a Age and sex 1994-2006'!H33</f>
        <v>10.4</v>
      </c>
      <c r="AQ31">
        <f>'13.2a Age and sex 1994-2006'!I33</f>
        <v>6.7</v>
      </c>
      <c r="AR31">
        <f>'13.2a Age and sex 1994-2006'!J33</f>
        <v>7.9</v>
      </c>
      <c r="AT31">
        <f>'13.2a Age and sex 1994-2006'!K33</f>
        <v>79.8</v>
      </c>
      <c r="AW31">
        <v>1994</v>
      </c>
      <c r="AX31" s="208">
        <f t="shared" ref="AX31:AX49" si="24">(AA31+AL31)/B31*100</f>
        <v>2.2463589237225374</v>
      </c>
      <c r="AY31" s="208">
        <f t="shared" ref="AY31:AY49" si="25">(AB31+AM31)/C31*100</f>
        <v>2.9612756264236904</v>
      </c>
      <c r="AZ31" s="208">
        <f t="shared" ref="AZ31:AZ49" si="26">(AC31+AN31)/D31*100</f>
        <v>5.3416485900216912</v>
      </c>
      <c r="BA31" s="208">
        <f t="shared" ref="BA31:BA49" si="27">(AD31+AO31)/E31*100</f>
        <v>9.2343658679135014</v>
      </c>
      <c r="BB31" s="208">
        <f t="shared" ref="BB31:BB49" si="28">(AE31+AP31)/F31*100</f>
        <v>5.7771664374140306</v>
      </c>
      <c r="BC31" s="208">
        <f t="shared" ref="BC31:BC49" si="29">(AF31+AQ31)/G31*100</f>
        <v>2.7369826435246991</v>
      </c>
      <c r="BD31" s="208">
        <f t="shared" ref="BD31:BD49" si="30">(AG31+AR31)/H31*100</f>
        <v>2.6475958612294583</v>
      </c>
      <c r="BF31" s="266">
        <f t="shared" ref="BF31:BF41" si="31">(AI31+AT31)/J31*100</f>
        <v>4.2893432723941194</v>
      </c>
      <c r="BI31">
        <v>1994</v>
      </c>
      <c r="BJ31" s="208">
        <f>(AA31+AL31)/N31*100</f>
        <v>0.68482841661649607</v>
      </c>
      <c r="BK31" s="208">
        <f t="shared" ref="BK31:BK49" si="32">(AB31+AM31)/O31*100</f>
        <v>0.92218202454422915</v>
      </c>
      <c r="BL31" s="208">
        <f t="shared" ref="BL31:BL49" si="33">(AC31+AN31)/P31*100</f>
        <v>1.4546260060547884</v>
      </c>
      <c r="BM31" s="208">
        <f t="shared" ref="BM31:BM49" si="34">(AD31+AO31)/Q31*100</f>
        <v>2.9760783575061218</v>
      </c>
      <c r="BN31" s="208">
        <f t="shared" ref="BN31:BN49" si="35">(AE31+AP31)/R31*100</f>
        <v>3.2407407407407414</v>
      </c>
      <c r="BO31" s="208">
        <f t="shared" ref="BO31:BO49" si="36">(AF31+AQ31)/S31*100</f>
        <v>2.3262411347517729</v>
      </c>
      <c r="BP31" s="208">
        <f t="shared" ref="BP31:BP49" si="37">(AG31+AR31)/T31*100</f>
        <v>2.4451939291736933</v>
      </c>
      <c r="BQ31" s="208"/>
      <c r="BR31" s="208">
        <f t="shared" ref="BR31:BR49" si="38">(AI31+AT31)/V31*100</f>
        <v>1.647551865892477</v>
      </c>
      <c r="BT31">
        <f>'13.2a Age and sex 1994-2006'!I29</f>
        <v>80.099999999999994</v>
      </c>
      <c r="BV31">
        <f>BT31</f>
        <v>80.099999999999994</v>
      </c>
      <c r="BW31">
        <f>BV31/S31*100</f>
        <v>22.723404255319146</v>
      </c>
    </row>
    <row r="32" spans="1:75" ht="12.75" x14ac:dyDescent="0.2">
      <c r="A32">
        <v>1995</v>
      </c>
      <c r="B32" s="208">
        <v>393.4</v>
      </c>
      <c r="C32" s="208">
        <v>449.4</v>
      </c>
      <c r="D32" s="208">
        <v>371.5</v>
      </c>
      <c r="E32" s="208">
        <v>337.9</v>
      </c>
      <c r="F32" s="208">
        <v>229.3</v>
      </c>
      <c r="G32" s="208">
        <v>290.10000000000002</v>
      </c>
      <c r="H32" s="208">
        <v>328.2</v>
      </c>
      <c r="J32" s="266">
        <v>2399.8000000000002</v>
      </c>
      <c r="K32" s="269"/>
      <c r="L32" s="269"/>
      <c r="M32">
        <v>1995</v>
      </c>
      <c r="N32" s="271">
        <v>1317.9</v>
      </c>
      <c r="O32" s="271">
        <v>1418.3</v>
      </c>
      <c r="P32" s="271">
        <v>1386.1</v>
      </c>
      <c r="Q32" s="271">
        <v>1103.5</v>
      </c>
      <c r="R32" s="271">
        <v>398.5</v>
      </c>
      <c r="S32" s="271">
        <v>356.6</v>
      </c>
      <c r="T32" s="271">
        <v>354.2</v>
      </c>
      <c r="U32" s="271">
        <v>868.2</v>
      </c>
      <c r="V32" s="271">
        <f t="shared" ref="V32:V49" si="39">SUM(N32:T32)</f>
        <v>6335.0999999999995</v>
      </c>
      <c r="W32" s="271">
        <f t="shared" ref="W32:W49" si="40">SUM(N32:U32)</f>
        <v>7203.2999999999993</v>
      </c>
      <c r="X32" s="269"/>
      <c r="Y32" s="269"/>
      <c r="Z32">
        <v>1995</v>
      </c>
      <c r="AA32">
        <f>'13.2a Age and sex 1994-2006'!D67</f>
        <v>2.7</v>
      </c>
      <c r="AB32">
        <f>'13.2a Age and sex 1994-2006'!E67</f>
        <v>2.4</v>
      </c>
      <c r="AC32">
        <f>'13.2a Age and sex 1994-2006'!F67</f>
        <v>4.5069999999999997</v>
      </c>
      <c r="AD32">
        <f>'13.2a Age and sex 1994-2006'!G67</f>
        <v>6.9</v>
      </c>
      <c r="AE32">
        <f>'13.2a Age and sex 1994-2006'!H67</f>
        <v>2.6</v>
      </c>
      <c r="AF32">
        <f>'13.2a Age and sex 1994-2006'!I67</f>
        <v>1.9</v>
      </c>
      <c r="AG32">
        <f>'13.2a Age and sex 1994-2006'!J67</f>
        <v>3.3</v>
      </c>
      <c r="AI32">
        <f>'13.2a Age and sex 1994-2006'!K67</f>
        <v>24.2</v>
      </c>
      <c r="AJ32">
        <f>35+AJ31</f>
        <v>68</v>
      </c>
      <c r="AK32">
        <v>1995</v>
      </c>
      <c r="AL32">
        <f>'13.2a Age and sex 1994-2006'!D68</f>
        <v>5.8</v>
      </c>
      <c r="AM32">
        <f>'13.2a Age and sex 1994-2006'!E68</f>
        <v>9.5</v>
      </c>
      <c r="AN32">
        <f>'13.2a Age and sex 1994-2006'!F68</f>
        <v>15.8</v>
      </c>
      <c r="AO32">
        <f>'13.2a Age and sex 1994-2006'!G68</f>
        <v>23.4</v>
      </c>
      <c r="AP32">
        <f>'13.2a Age and sex 1994-2006'!H68</f>
        <v>12.3</v>
      </c>
      <c r="AQ32">
        <f>'13.2a Age and sex 1994-2006'!I68</f>
        <v>8.1</v>
      </c>
      <c r="AR32">
        <f>'13.2a Age and sex 1994-2006'!J68</f>
        <v>6.8</v>
      </c>
      <c r="AT32">
        <f>'13.2a Age and sex 1994-2006'!K68</f>
        <v>81.599999999999994</v>
      </c>
      <c r="AW32">
        <v>1995</v>
      </c>
      <c r="AX32" s="208">
        <f t="shared" si="24"/>
        <v>2.1606507371631927</v>
      </c>
      <c r="AY32" s="208">
        <f t="shared" si="25"/>
        <v>2.64797507788162</v>
      </c>
      <c r="AZ32" s="208">
        <f t="shared" si="26"/>
        <v>5.466218034993271</v>
      </c>
      <c r="BA32" s="208">
        <f t="shared" si="27"/>
        <v>8.9671500443918326</v>
      </c>
      <c r="BB32" s="208">
        <f t="shared" si="28"/>
        <v>6.4980375054513733</v>
      </c>
      <c r="BC32" s="208">
        <f t="shared" si="29"/>
        <v>3.4470872113064459</v>
      </c>
      <c r="BD32" s="208">
        <f t="shared" si="30"/>
        <v>3.0773918342474103</v>
      </c>
      <c r="BF32" s="266">
        <f t="shared" si="31"/>
        <v>4.408700725060422</v>
      </c>
      <c r="BI32">
        <v>1995</v>
      </c>
      <c r="BJ32" s="208">
        <f t="shared" ref="BJ32:BJ49" si="41">(AA32+AL32)/N32*100</f>
        <v>0.64496547537749449</v>
      </c>
      <c r="BK32" s="208">
        <f t="shared" si="32"/>
        <v>0.83903264471550454</v>
      </c>
      <c r="BL32" s="208">
        <f t="shared" si="33"/>
        <v>1.4650458119904772</v>
      </c>
      <c r="BM32" s="208">
        <f t="shared" si="34"/>
        <v>2.7458087902129584</v>
      </c>
      <c r="BN32" s="208">
        <f t="shared" si="35"/>
        <v>3.7390213299874535</v>
      </c>
      <c r="BO32" s="208">
        <f t="shared" si="36"/>
        <v>2.8042624789680315</v>
      </c>
      <c r="BP32" s="208">
        <f t="shared" si="37"/>
        <v>2.8514963297571994</v>
      </c>
      <c r="BQ32" s="208"/>
      <c r="BR32" s="208">
        <f t="shared" si="38"/>
        <v>1.6700604568199398</v>
      </c>
      <c r="BT32">
        <f>'13.2a Age and sex 1994-2006'!I64</f>
        <v>80</v>
      </c>
      <c r="BV32">
        <f t="shared" ref="BV32:BV41" si="42">BT32</f>
        <v>80</v>
      </c>
      <c r="BW32">
        <f t="shared" ref="BW32:BW49" si="43">BV32/S32*100</f>
        <v>22.434099831744252</v>
      </c>
    </row>
    <row r="33" spans="1:75" ht="12.75" x14ac:dyDescent="0.2">
      <c r="A33">
        <v>1996</v>
      </c>
      <c r="B33" s="208">
        <v>399.1</v>
      </c>
      <c r="C33" s="208">
        <v>442.1</v>
      </c>
      <c r="D33" s="208">
        <v>379.2</v>
      </c>
      <c r="E33" s="208">
        <v>355.6</v>
      </c>
      <c r="F33" s="208">
        <v>222.6</v>
      </c>
      <c r="G33" s="208">
        <v>293.5</v>
      </c>
      <c r="H33" s="208">
        <v>320.8</v>
      </c>
      <c r="J33" s="266">
        <v>2412.9</v>
      </c>
      <c r="K33" s="238"/>
      <c r="L33" s="238"/>
      <c r="M33">
        <v>1996</v>
      </c>
      <c r="N33" s="271">
        <v>1306.7</v>
      </c>
      <c r="O33" s="271">
        <v>1431</v>
      </c>
      <c r="P33" s="271">
        <v>1414.1</v>
      </c>
      <c r="Q33" s="271">
        <v>1147</v>
      </c>
      <c r="R33" s="271">
        <v>410.7</v>
      </c>
      <c r="S33" s="271">
        <v>358.2</v>
      </c>
      <c r="T33" s="271">
        <v>354</v>
      </c>
      <c r="U33" s="271">
        <v>894.2</v>
      </c>
      <c r="V33" s="271">
        <f t="shared" si="39"/>
        <v>6421.6999999999989</v>
      </c>
      <c r="W33" s="271">
        <f t="shared" si="40"/>
        <v>7315.8999999999987</v>
      </c>
      <c r="X33" s="238"/>
      <c r="Y33" s="238"/>
      <c r="Z33">
        <v>1996</v>
      </c>
      <c r="AA33">
        <f>'13.2a Age and sex 1994-2006'!D102</f>
        <v>3.5</v>
      </c>
      <c r="AB33">
        <f>'13.2a Age and sex 1994-2006'!E102</f>
        <v>5.2</v>
      </c>
      <c r="AC33">
        <f>'13.2a Age and sex 1994-2006'!F102</f>
        <v>5.7</v>
      </c>
      <c r="AD33">
        <f>'13.2a Age and sex 1994-2006'!G102</f>
        <v>6.9</v>
      </c>
      <c r="AE33">
        <f>'13.2a Age and sex 1994-2006'!H102</f>
        <v>2.8</v>
      </c>
      <c r="AF33">
        <f>'13.2a Age and sex 1994-2006'!I102</f>
        <v>1.9</v>
      </c>
      <c r="AG33">
        <f>'13.2a Age and sex 1994-2006'!J102</f>
        <v>1.5</v>
      </c>
      <c r="AI33">
        <f>'13.2a Age and sex 1994-2006'!K102</f>
        <v>27.6</v>
      </c>
      <c r="AJ33">
        <f t="shared" ref="AJ33:AJ41" si="44">35+AJ32</f>
        <v>103</v>
      </c>
      <c r="AK33">
        <v>1996</v>
      </c>
      <c r="AL33">
        <f>'13.2a Age and sex 1994-2006'!D103</f>
        <v>4.4000000000000004</v>
      </c>
      <c r="AM33">
        <f>'13.2a Age and sex 1994-2006'!E103</f>
        <v>8.3000000000000007</v>
      </c>
      <c r="AN33">
        <f>'13.2a Age and sex 1994-2006'!F103</f>
        <v>17.3</v>
      </c>
      <c r="AO33">
        <f>'13.2a Age and sex 1994-2006'!G103</f>
        <v>25.5</v>
      </c>
      <c r="AP33">
        <f>'13.2a Age and sex 1994-2006'!H103</f>
        <v>14.7</v>
      </c>
      <c r="AQ33">
        <f>'13.2a Age and sex 1994-2006'!I103</f>
        <v>10.6</v>
      </c>
      <c r="AR33">
        <f>'13.2a Age and sex 1994-2006'!J103</f>
        <v>8.4</v>
      </c>
      <c r="AT33">
        <f>'13.2a Age and sex 1994-2006'!K103</f>
        <v>89.3</v>
      </c>
      <c r="AW33">
        <v>1996</v>
      </c>
      <c r="AX33" s="208">
        <f t="shared" si="24"/>
        <v>1.9794537709847155</v>
      </c>
      <c r="AY33" s="208">
        <f t="shared" si="25"/>
        <v>3.0536077810450122</v>
      </c>
      <c r="AZ33" s="208">
        <f t="shared" si="26"/>
        <v>6.0654008438818563</v>
      </c>
      <c r="BA33" s="208">
        <f t="shared" si="27"/>
        <v>9.1113610798650164</v>
      </c>
      <c r="BB33" s="208">
        <f t="shared" si="28"/>
        <v>7.8616352201257858</v>
      </c>
      <c r="BC33" s="208">
        <f t="shared" si="29"/>
        <v>4.2589437819420786</v>
      </c>
      <c r="BD33" s="208">
        <f t="shared" si="30"/>
        <v>3.0860349127182043</v>
      </c>
      <c r="BF33" s="266">
        <f t="shared" si="31"/>
        <v>4.8447925732521036</v>
      </c>
      <c r="BI33">
        <v>1996</v>
      </c>
      <c r="BJ33" s="208">
        <f t="shared" si="41"/>
        <v>0.60457641386699312</v>
      </c>
      <c r="BK33" s="208">
        <f t="shared" si="32"/>
        <v>0.94339622641509435</v>
      </c>
      <c r="BL33" s="208">
        <f t="shared" si="33"/>
        <v>1.6264762039459728</v>
      </c>
      <c r="BM33" s="208">
        <f t="shared" si="34"/>
        <v>2.8247602441150828</v>
      </c>
      <c r="BN33" s="208">
        <f t="shared" si="35"/>
        <v>4.2610177745312878</v>
      </c>
      <c r="BO33" s="208">
        <f t="shared" si="36"/>
        <v>3.4896705750977106</v>
      </c>
      <c r="BP33" s="208">
        <f t="shared" si="37"/>
        <v>2.7966101694915255</v>
      </c>
      <c r="BQ33" s="208"/>
      <c r="BR33" s="208">
        <f t="shared" si="38"/>
        <v>1.8203902393447224</v>
      </c>
      <c r="BT33">
        <f>'13.2a Age and sex 1994-2006'!J99+'13.2a Age and sex 1994-2006'!J100</f>
        <v>294.79999999999995</v>
      </c>
      <c r="BV33">
        <f t="shared" si="42"/>
        <v>294.79999999999995</v>
      </c>
      <c r="BW33">
        <f t="shared" si="43"/>
        <v>82.300390843104395</v>
      </c>
    </row>
    <row r="34" spans="1:75" ht="12.75" x14ac:dyDescent="0.2">
      <c r="A34">
        <v>1997</v>
      </c>
      <c r="B34" s="209">
        <v>421.62</v>
      </c>
      <c r="C34" s="209">
        <v>441.58699999999999</v>
      </c>
      <c r="D34" s="209">
        <v>385.62099999999998</v>
      </c>
      <c r="E34" s="209">
        <v>362.41</v>
      </c>
      <c r="F34" s="209">
        <v>239.24100000000001</v>
      </c>
      <c r="G34" s="209">
        <v>287.78199999999998</v>
      </c>
      <c r="H34" s="209">
        <v>316.68799999999999</v>
      </c>
      <c r="J34" s="267">
        <v>2454.9470000000001</v>
      </c>
      <c r="K34" s="238"/>
      <c r="L34" s="238"/>
      <c r="M34">
        <v>1997</v>
      </c>
      <c r="N34" s="271">
        <v>1301.7</v>
      </c>
      <c r="O34" s="271">
        <v>1436.9</v>
      </c>
      <c r="P34" s="271">
        <v>1437.1</v>
      </c>
      <c r="Q34" s="271">
        <v>1187.3</v>
      </c>
      <c r="R34" s="271">
        <v>422.7</v>
      </c>
      <c r="S34" s="271">
        <v>364.7</v>
      </c>
      <c r="T34" s="271">
        <v>350.7</v>
      </c>
      <c r="U34" s="271">
        <v>916.6</v>
      </c>
      <c r="V34" s="271">
        <f t="shared" si="39"/>
        <v>6501.1</v>
      </c>
      <c r="W34" s="271">
        <f t="shared" si="40"/>
        <v>7417.7000000000007</v>
      </c>
      <c r="X34" s="238"/>
      <c r="Y34" s="238"/>
      <c r="Z34">
        <v>1997</v>
      </c>
      <c r="AA34">
        <f>'13.2a Age and sex 1994-2006'!D137</f>
        <v>2.569</v>
      </c>
      <c r="AB34">
        <f>'13.2a Age and sex 1994-2006'!E137</f>
        <v>6.7480000000000002</v>
      </c>
      <c r="AC34">
        <f>'13.2a Age and sex 1994-2006'!F137</f>
        <v>8.16</v>
      </c>
      <c r="AD34">
        <f>'13.2a Age and sex 1994-2006'!G137</f>
        <v>9.6180000000000003</v>
      </c>
      <c r="AE34">
        <f>'13.2a Age and sex 1994-2006'!H137</f>
        <v>5.4710000000000001</v>
      </c>
      <c r="AF34">
        <f>'13.2a Age and sex 1994-2006'!I137</f>
        <v>2.0449999999999999</v>
      </c>
      <c r="AG34">
        <f>'13.2a Age and sex 1994-2006'!J137</f>
        <v>3.137</v>
      </c>
      <c r="AI34">
        <f>'13.2a Age and sex 1994-2006'!K137</f>
        <v>37.747</v>
      </c>
      <c r="AJ34">
        <f t="shared" si="44"/>
        <v>138</v>
      </c>
      <c r="AK34">
        <v>1997</v>
      </c>
      <c r="AL34">
        <f>'13.2a Age and sex 1994-2006'!D138</f>
        <v>5.4059999999999997</v>
      </c>
      <c r="AM34">
        <f>'13.2a Age and sex 1994-2006'!E138</f>
        <v>8.0139999999999993</v>
      </c>
      <c r="AN34">
        <f>'13.2a Age and sex 1994-2006'!F138</f>
        <v>21.353000000000002</v>
      </c>
      <c r="AO34">
        <f>'13.2a Age and sex 1994-2006'!G138</f>
        <v>29.65</v>
      </c>
      <c r="AP34">
        <f>'13.2a Age and sex 1994-2006'!H138</f>
        <v>15.766</v>
      </c>
      <c r="AQ34">
        <f>'13.2a Age and sex 1994-2006'!I138</f>
        <v>10.375</v>
      </c>
      <c r="AR34">
        <f>'13.2a Age and sex 1994-2006'!J138</f>
        <v>9.6470000000000002</v>
      </c>
      <c r="AT34">
        <f>'13.2a Age and sex 1994-2006'!K138</f>
        <v>100.212</v>
      </c>
      <c r="AW34">
        <v>1997</v>
      </c>
      <c r="AX34" s="208">
        <f t="shared" si="24"/>
        <v>1.8915136853090457</v>
      </c>
      <c r="AY34" s="208">
        <f t="shared" si="25"/>
        <v>3.3429426137997722</v>
      </c>
      <c r="AZ34" s="208">
        <f t="shared" si="26"/>
        <v>7.6533695001050255</v>
      </c>
      <c r="BA34" s="208">
        <f t="shared" si="27"/>
        <v>10.835241853149746</v>
      </c>
      <c r="BB34" s="208">
        <f t="shared" si="28"/>
        <v>8.8768229525875579</v>
      </c>
      <c r="BC34" s="208">
        <f t="shared" si="29"/>
        <v>4.3157667956995232</v>
      </c>
      <c r="BD34" s="208">
        <f t="shared" si="30"/>
        <v>4.0367806800383983</v>
      </c>
      <c r="BF34" s="266">
        <f t="shared" si="31"/>
        <v>5.6196325215982261</v>
      </c>
      <c r="BI34">
        <v>1997</v>
      </c>
      <c r="BJ34" s="208">
        <f t="shared" si="41"/>
        <v>0.61266036721210715</v>
      </c>
      <c r="BK34" s="208">
        <f t="shared" si="32"/>
        <v>1.0273505463149837</v>
      </c>
      <c r="BL34" s="208">
        <f t="shared" si="33"/>
        <v>2.0536497112239931</v>
      </c>
      <c r="BM34" s="208">
        <f t="shared" si="34"/>
        <v>3.307335972374295</v>
      </c>
      <c r="BN34" s="208">
        <f t="shared" si="35"/>
        <v>5.0241305890702632</v>
      </c>
      <c r="BO34" s="208">
        <f t="shared" si="36"/>
        <v>3.4055387990128874</v>
      </c>
      <c r="BP34" s="208">
        <f t="shared" si="37"/>
        <v>3.6452808668377537</v>
      </c>
      <c r="BQ34" s="208"/>
      <c r="BR34" s="208">
        <f t="shared" si="38"/>
        <v>2.1220870314254512</v>
      </c>
      <c r="BT34">
        <f>'13.2a Age and sex 1994-2006'!I134+'13.2a Age and sex 1994-2006'!I135</f>
        <v>249.93600000000001</v>
      </c>
      <c r="BV34">
        <f t="shared" si="42"/>
        <v>249.93600000000001</v>
      </c>
      <c r="BW34">
        <f t="shared" si="43"/>
        <v>68.531944063613935</v>
      </c>
    </row>
    <row r="35" spans="1:75" ht="12.75" x14ac:dyDescent="0.2">
      <c r="A35">
        <v>1998</v>
      </c>
      <c r="B35" s="206">
        <v>394.68799999999999</v>
      </c>
      <c r="C35" s="206">
        <v>434.26499999999999</v>
      </c>
      <c r="D35" s="206">
        <v>393.39100000000002</v>
      </c>
      <c r="E35" s="206">
        <v>352.49400000000003</v>
      </c>
      <c r="F35" s="206">
        <v>239.36600000000001</v>
      </c>
      <c r="G35" s="206">
        <v>288.14499999999998</v>
      </c>
      <c r="H35" s="206">
        <v>306.99200000000002</v>
      </c>
      <c r="J35" s="268">
        <v>2409.3420000000001</v>
      </c>
      <c r="K35" s="238"/>
      <c r="L35" s="238"/>
      <c r="M35">
        <v>1998</v>
      </c>
      <c r="N35" s="271">
        <v>1305.4000000000001</v>
      </c>
      <c r="O35" s="271">
        <v>1438.7</v>
      </c>
      <c r="P35" s="271">
        <v>1454.8</v>
      </c>
      <c r="Q35" s="271">
        <v>1229.4000000000001</v>
      </c>
      <c r="R35" s="271">
        <v>436.2</v>
      </c>
      <c r="S35" s="271">
        <v>372.2</v>
      </c>
      <c r="T35" s="271">
        <v>347.6</v>
      </c>
      <c r="U35" s="271">
        <v>938.1</v>
      </c>
      <c r="V35" s="271">
        <f t="shared" si="39"/>
        <v>6584.3000000000011</v>
      </c>
      <c r="W35" s="271">
        <f t="shared" si="40"/>
        <v>7522.4000000000015</v>
      </c>
      <c r="X35" s="238"/>
      <c r="Y35" s="238"/>
      <c r="Z35">
        <v>1998</v>
      </c>
      <c r="AA35">
        <f>'13.2a Age and sex 1994-2006'!D172</f>
        <v>2.698</v>
      </c>
      <c r="AB35">
        <f>'13.2a Age and sex 1994-2006'!E172</f>
        <v>6.22</v>
      </c>
      <c r="AC35">
        <f>'13.2a Age and sex 1994-2006'!F172</f>
        <v>6.0490000000000004</v>
      </c>
      <c r="AD35">
        <f>'13.2a Age and sex 1994-2006'!G172</f>
        <v>13.31</v>
      </c>
      <c r="AE35">
        <f>'13.2a Age and sex 1994-2006'!H172</f>
        <v>4.851</v>
      </c>
      <c r="AF35">
        <f>'13.2a Age and sex 1994-2006'!I172</f>
        <v>2.2639999999999998</v>
      </c>
      <c r="AG35">
        <f>'13.2a Age and sex 1994-2006'!J172</f>
        <v>3.6160000000000001</v>
      </c>
      <c r="AI35">
        <f>'13.2a Age and sex 1994-2006'!K172</f>
        <v>39.008000000000003</v>
      </c>
      <c r="AJ35">
        <f t="shared" si="44"/>
        <v>173</v>
      </c>
      <c r="AK35">
        <v>1998</v>
      </c>
      <c r="AL35">
        <f>'13.2a Age and sex 1994-2006'!D173</f>
        <v>5.0839999999999996</v>
      </c>
      <c r="AM35">
        <f>'13.2a Age and sex 1994-2006'!E173</f>
        <v>8.718</v>
      </c>
      <c r="AN35">
        <f>'13.2a Age and sex 1994-2006'!F173</f>
        <v>20.033000000000001</v>
      </c>
      <c r="AO35">
        <f>'13.2a Age and sex 1994-2006'!G173</f>
        <v>29.640999999999998</v>
      </c>
      <c r="AP35">
        <f>'13.2a Age and sex 1994-2006'!H173</f>
        <v>17.091000000000001</v>
      </c>
      <c r="AQ35">
        <f>'13.2a Age and sex 1994-2006'!I173</f>
        <v>12.044</v>
      </c>
      <c r="AR35">
        <f>'13.2a Age and sex 1994-2006'!J173</f>
        <v>8.0890000000000004</v>
      </c>
      <c r="AT35">
        <f>'13.2a Age and sex 1994-2006'!K173</f>
        <v>100.699</v>
      </c>
      <c r="AW35">
        <v>1998</v>
      </c>
      <c r="AX35" s="208">
        <f t="shared" si="24"/>
        <v>1.9716839630290255</v>
      </c>
      <c r="AY35" s="208">
        <f t="shared" si="25"/>
        <v>3.4398351237147824</v>
      </c>
      <c r="AZ35" s="208">
        <f t="shared" si="26"/>
        <v>6.6300449171435032</v>
      </c>
      <c r="BA35" s="208">
        <f t="shared" si="27"/>
        <v>12.184888253417078</v>
      </c>
      <c r="BB35" s="208">
        <f t="shared" si="28"/>
        <v>9.1667154065322549</v>
      </c>
      <c r="BC35" s="208">
        <f t="shared" si="29"/>
        <v>4.9655555362751391</v>
      </c>
      <c r="BD35" s="208">
        <f t="shared" si="30"/>
        <v>3.8128029394902798</v>
      </c>
      <c r="BF35" s="266">
        <f t="shared" si="31"/>
        <v>5.7985541280565389</v>
      </c>
      <c r="BI35">
        <v>1998</v>
      </c>
      <c r="BJ35" s="208">
        <f t="shared" si="41"/>
        <v>0.59613911444767886</v>
      </c>
      <c r="BK35" s="208">
        <f t="shared" si="32"/>
        <v>1.0382984638910127</v>
      </c>
      <c r="BL35" s="208">
        <f t="shared" si="33"/>
        <v>1.7928237558427276</v>
      </c>
      <c r="BM35" s="208">
        <f t="shared" si="34"/>
        <v>3.4936554416788677</v>
      </c>
      <c r="BN35" s="208">
        <f t="shared" si="35"/>
        <v>5.0302613480055021</v>
      </c>
      <c r="BO35" s="208">
        <f t="shared" si="36"/>
        <v>3.8441698011821601</v>
      </c>
      <c r="BP35" s="208">
        <f t="shared" si="37"/>
        <v>3.3673762945914842</v>
      </c>
      <c r="BQ35" s="208"/>
      <c r="BR35" s="208">
        <f t="shared" si="38"/>
        <v>2.1218200871770723</v>
      </c>
      <c r="BT35">
        <f>'13.2a Age and sex 1994-2006'!I169+'13.2a Age and sex 1994-2006'!I170</f>
        <v>242.77100000000002</v>
      </c>
      <c r="BV35">
        <f t="shared" si="42"/>
        <v>242.77100000000002</v>
      </c>
      <c r="BW35">
        <f t="shared" si="43"/>
        <v>65.225953788285878</v>
      </c>
    </row>
    <row r="36" spans="1:75" ht="12.75" x14ac:dyDescent="0.2">
      <c r="A36">
        <v>1999</v>
      </c>
      <c r="B36" s="206">
        <v>404.43400000000003</v>
      </c>
      <c r="C36" s="206">
        <v>432.14699999999999</v>
      </c>
      <c r="D36" s="206">
        <v>400.46199999999999</v>
      </c>
      <c r="E36" s="206">
        <v>364.91399999999999</v>
      </c>
      <c r="F36" s="206">
        <v>239.00200000000001</v>
      </c>
      <c r="G36" s="206">
        <v>296.21300000000002</v>
      </c>
      <c r="H36" s="206">
        <v>309.68400000000003</v>
      </c>
      <c r="J36" s="268">
        <v>2446.855</v>
      </c>
      <c r="K36" s="238"/>
      <c r="L36" s="238"/>
      <c r="M36">
        <v>1999</v>
      </c>
      <c r="N36" s="271">
        <v>1277</v>
      </c>
      <c r="O36" s="271">
        <v>1441.2</v>
      </c>
      <c r="P36" s="271">
        <v>1474.6</v>
      </c>
      <c r="Q36" s="271">
        <v>1271.5999999999999</v>
      </c>
      <c r="R36" s="271">
        <v>457.9</v>
      </c>
      <c r="S36" s="271">
        <v>387.4</v>
      </c>
      <c r="T36" s="271">
        <v>345.9</v>
      </c>
      <c r="U36" s="271">
        <v>969.3</v>
      </c>
      <c r="V36" s="271">
        <f t="shared" si="39"/>
        <v>6655.5999999999985</v>
      </c>
      <c r="W36" s="271">
        <f t="shared" si="40"/>
        <v>7624.8999999999987</v>
      </c>
      <c r="X36" s="238"/>
      <c r="Y36" s="238"/>
      <c r="Z36">
        <v>1999</v>
      </c>
      <c r="AA36">
        <f>'13.2a Age and sex 1994-2006'!D207</f>
        <v>4.7439999999999998</v>
      </c>
      <c r="AB36">
        <f>'13.2a Age and sex 1994-2006'!E207</f>
        <v>5.8920000000000003</v>
      </c>
      <c r="AC36">
        <f>'13.2a Age and sex 1994-2006'!F207</f>
        <v>6.8520000000000003</v>
      </c>
      <c r="AD36">
        <f>'13.2a Age and sex 1994-2006'!G207</f>
        <v>11.476000000000001</v>
      </c>
      <c r="AE36">
        <f>'13.2a Age and sex 1994-2006'!H207</f>
        <v>5.6159999999999997</v>
      </c>
      <c r="AF36">
        <f>'13.2a Age and sex 1994-2006'!I207</f>
        <v>6.9909999999999997</v>
      </c>
      <c r="AG36">
        <f>'13.2a Age and sex 1994-2006'!J207</f>
        <v>1.026</v>
      </c>
      <c r="AI36">
        <f>'13.2a Age and sex 1994-2006'!K207</f>
        <v>42.597999999999999</v>
      </c>
      <c r="AJ36">
        <f t="shared" si="44"/>
        <v>208</v>
      </c>
      <c r="AK36">
        <v>1999</v>
      </c>
      <c r="AL36">
        <f>'13.2a Age and sex 1994-2006'!D208</f>
        <v>3.645</v>
      </c>
      <c r="AM36">
        <f>'13.2a Age and sex 1994-2006'!E208</f>
        <v>12.183</v>
      </c>
      <c r="AN36">
        <f>'13.2a Age and sex 1994-2006'!F208</f>
        <v>17.829999999999998</v>
      </c>
      <c r="AO36">
        <f>'13.2a Age and sex 1994-2006'!G208</f>
        <v>32.811999999999998</v>
      </c>
      <c r="AP36">
        <f>'13.2a Age and sex 1994-2006'!H208</f>
        <v>17.635999999999999</v>
      </c>
      <c r="AQ36">
        <f>'13.2a Age and sex 1994-2006'!I208</f>
        <v>12.537000000000001</v>
      </c>
      <c r="AR36">
        <f>'13.2a Age and sex 1994-2006'!J208</f>
        <v>10.141999999999999</v>
      </c>
      <c r="AT36">
        <f>'13.2a Age and sex 1994-2006'!K208</f>
        <v>106.785</v>
      </c>
      <c r="AW36">
        <v>1999</v>
      </c>
      <c r="AX36" s="208">
        <f t="shared" si="24"/>
        <v>2.0742568626772226</v>
      </c>
      <c r="AY36" s="208">
        <f t="shared" si="25"/>
        <v>4.1826045304028492</v>
      </c>
      <c r="AZ36" s="208">
        <f t="shared" si="26"/>
        <v>6.1633812946047311</v>
      </c>
      <c r="BA36" s="208">
        <f t="shared" si="27"/>
        <v>12.136558202754621</v>
      </c>
      <c r="BB36" s="208">
        <f t="shared" si="28"/>
        <v>9.7287888804277785</v>
      </c>
      <c r="BC36" s="208">
        <f t="shared" si="29"/>
        <v>6.5925533315553331</v>
      </c>
      <c r="BD36" s="208">
        <f t="shared" si="30"/>
        <v>3.6062567003784496</v>
      </c>
      <c r="BF36" s="266">
        <f t="shared" si="31"/>
        <v>6.1051022639265495</v>
      </c>
      <c r="BI36">
        <v>1999</v>
      </c>
      <c r="BJ36" s="208">
        <f t="shared" si="41"/>
        <v>0.65693030540328889</v>
      </c>
      <c r="BK36" s="208">
        <f t="shared" si="32"/>
        <v>1.2541631973355536</v>
      </c>
      <c r="BL36" s="208">
        <f t="shared" si="33"/>
        <v>1.6738098467380984</v>
      </c>
      <c r="BM36" s="208">
        <f t="shared" si="34"/>
        <v>3.4828562441019186</v>
      </c>
      <c r="BN36" s="208">
        <f t="shared" si="35"/>
        <v>5.0779646210963092</v>
      </c>
      <c r="BO36" s="208">
        <f t="shared" si="36"/>
        <v>5.0407847186370676</v>
      </c>
      <c r="BP36" s="208">
        <f t="shared" si="37"/>
        <v>3.2286788089043075</v>
      </c>
      <c r="BQ36" s="208"/>
      <c r="BR36" s="208">
        <f t="shared" si="38"/>
        <v>2.2444708215637958</v>
      </c>
      <c r="BT36">
        <f>'13.2a Age and sex 1994-2006'!I204+'13.2a Age and sex 1994-2006'!I205</f>
        <v>245.102</v>
      </c>
      <c r="BV36">
        <f t="shared" si="42"/>
        <v>245.102</v>
      </c>
      <c r="BW36">
        <f t="shared" si="43"/>
        <v>63.26845637583893</v>
      </c>
    </row>
    <row r="37" spans="1:75" ht="12.75" x14ac:dyDescent="0.2">
      <c r="A37">
        <v>2000</v>
      </c>
      <c r="B37" s="206">
        <v>386.10500000000002</v>
      </c>
      <c r="C37" s="206">
        <v>408.90800000000002</v>
      </c>
      <c r="D37" s="206">
        <v>401.685</v>
      </c>
      <c r="E37" s="206">
        <v>350.27100000000002</v>
      </c>
      <c r="F37" s="206">
        <v>234.74100000000001</v>
      </c>
      <c r="G37" s="206">
        <v>310.36900000000003</v>
      </c>
      <c r="H37" s="206">
        <v>306.125</v>
      </c>
      <c r="J37" s="268">
        <v>2398.2040000000002</v>
      </c>
      <c r="K37" s="238"/>
      <c r="L37" s="238"/>
      <c r="M37">
        <v>2000</v>
      </c>
      <c r="N37" s="271">
        <v>1287.4000000000001</v>
      </c>
      <c r="O37" s="271">
        <v>1442.4</v>
      </c>
      <c r="P37" s="271">
        <v>1486.8</v>
      </c>
      <c r="Q37" s="271">
        <v>1305.7</v>
      </c>
      <c r="R37" s="271">
        <v>479.1</v>
      </c>
      <c r="S37" s="271">
        <v>399.7</v>
      </c>
      <c r="T37" s="271">
        <v>345.6</v>
      </c>
      <c r="U37" s="271">
        <v>993</v>
      </c>
      <c r="V37" s="271">
        <f t="shared" si="39"/>
        <v>6746.7000000000007</v>
      </c>
      <c r="W37" s="271">
        <f t="shared" si="40"/>
        <v>7739.7000000000007</v>
      </c>
      <c r="X37" s="238"/>
      <c r="Y37" s="238"/>
      <c r="Z37">
        <v>2000</v>
      </c>
      <c r="AA37">
        <f>'13.2a Age and sex 1994-2006'!D242</f>
        <v>4.63</v>
      </c>
      <c r="AB37">
        <f>'13.2a Age and sex 1994-2006'!E242</f>
        <v>5.29</v>
      </c>
      <c r="AC37">
        <f>'13.2a Age and sex 1994-2006'!F242</f>
        <v>12.032</v>
      </c>
      <c r="AD37">
        <f>'13.2a Age and sex 1994-2006'!G242</f>
        <v>16.068999999999999</v>
      </c>
      <c r="AE37">
        <f>'13.2a Age and sex 1994-2006'!H242</f>
        <v>11.304</v>
      </c>
      <c r="AF37">
        <f>'13.2a Age and sex 1994-2006'!I242</f>
        <v>8.609</v>
      </c>
      <c r="AG37">
        <f>'13.2a Age and sex 1994-2006'!J242</f>
        <v>4.1340000000000003</v>
      </c>
      <c r="AI37">
        <f>'13.2a Age and sex 1994-2006'!K242</f>
        <v>62.067</v>
      </c>
      <c r="AJ37">
        <f t="shared" si="44"/>
        <v>243</v>
      </c>
      <c r="AK37">
        <v>2000</v>
      </c>
      <c r="AL37">
        <f>'13.2a Age and sex 1994-2006'!D243</f>
        <v>4.4729999999999999</v>
      </c>
      <c r="AM37">
        <f>'13.2a Age and sex 1994-2006'!E243</f>
        <v>7.2489999999999997</v>
      </c>
      <c r="AN37">
        <f>'13.2a Age and sex 1994-2006'!F243</f>
        <v>17.527000000000001</v>
      </c>
      <c r="AO37">
        <f>'13.2a Age and sex 1994-2006'!G243</f>
        <v>23.443000000000001</v>
      </c>
      <c r="AP37">
        <f>'13.2a Age and sex 1994-2006'!H243</f>
        <v>15.945</v>
      </c>
      <c r="AQ37">
        <f>'13.2a Age and sex 1994-2006'!I243</f>
        <v>9.5359999999999996</v>
      </c>
      <c r="AR37">
        <f>'13.2a Age and sex 1994-2006'!J243</f>
        <v>5.0940000000000003</v>
      </c>
      <c r="AT37">
        <f>'13.2a Age and sex 1994-2006'!K243</f>
        <v>83.266000000000005</v>
      </c>
      <c r="AW37">
        <v>2000</v>
      </c>
      <c r="AX37" s="208">
        <f t="shared" si="24"/>
        <v>2.3576488260965278</v>
      </c>
      <c r="AY37" s="208">
        <f t="shared" si="25"/>
        <v>3.0664599371985872</v>
      </c>
      <c r="AZ37" s="208">
        <f t="shared" si="26"/>
        <v>7.3587512603159198</v>
      </c>
      <c r="BA37" s="208">
        <f t="shared" si="27"/>
        <v>11.280408597914187</v>
      </c>
      <c r="BB37" s="208">
        <f t="shared" si="28"/>
        <v>11.608112771096655</v>
      </c>
      <c r="BC37" s="208">
        <f t="shared" si="29"/>
        <v>5.8462668629921151</v>
      </c>
      <c r="BD37" s="208">
        <f t="shared" si="30"/>
        <v>3.0144548795426709</v>
      </c>
      <c r="BF37" s="266">
        <f t="shared" si="31"/>
        <v>6.0600766240069648</v>
      </c>
      <c r="BI37">
        <v>2000</v>
      </c>
      <c r="BJ37" s="208">
        <f t="shared" si="41"/>
        <v>0.7070840453627466</v>
      </c>
      <c r="BK37" s="208">
        <f t="shared" si="32"/>
        <v>0.86931503050471426</v>
      </c>
      <c r="BL37" s="208">
        <f t="shared" si="33"/>
        <v>1.9880952380952381</v>
      </c>
      <c r="BM37" s="208">
        <f t="shared" si="34"/>
        <v>3.0261162594776745</v>
      </c>
      <c r="BN37" s="208">
        <f t="shared" si="35"/>
        <v>5.6875391358797742</v>
      </c>
      <c r="BO37" s="208">
        <f t="shared" si="36"/>
        <v>4.5396547410557915</v>
      </c>
      <c r="BP37" s="208">
        <f t="shared" si="37"/>
        <v>2.6701388888888893</v>
      </c>
      <c r="BQ37" s="208"/>
      <c r="BR37" s="208">
        <f t="shared" si="38"/>
        <v>2.1541346139594171</v>
      </c>
      <c r="BT37">
        <f>'13.2a Age and sex 1994-2006'!I239+'13.2a Age and sex 1994-2006'!I240</f>
        <v>256.161</v>
      </c>
      <c r="BV37">
        <f t="shared" si="42"/>
        <v>256.161</v>
      </c>
      <c r="BW37">
        <f t="shared" si="43"/>
        <v>64.088316237177892</v>
      </c>
    </row>
    <row r="38" spans="1:75" ht="12.75" x14ac:dyDescent="0.2">
      <c r="A38">
        <v>2001</v>
      </c>
      <c r="B38" s="206">
        <v>409.209</v>
      </c>
      <c r="C38" s="206">
        <v>402.42200000000003</v>
      </c>
      <c r="D38" s="206">
        <v>393.62</v>
      </c>
      <c r="E38" s="206">
        <v>370.59</v>
      </c>
      <c r="F38" s="206">
        <v>254.244</v>
      </c>
      <c r="G38" s="206">
        <v>298.75599999999997</v>
      </c>
      <c r="H38" s="206">
        <v>306.06299999999999</v>
      </c>
      <c r="J38" s="268">
        <v>2434.904</v>
      </c>
      <c r="K38" s="238"/>
      <c r="L38" s="238"/>
      <c r="M38">
        <v>2001</v>
      </c>
      <c r="N38" s="271">
        <v>1307.2</v>
      </c>
      <c r="O38" s="271">
        <v>1443.6</v>
      </c>
      <c r="P38" s="271">
        <v>1496.9</v>
      </c>
      <c r="Q38" s="271">
        <v>1334.7</v>
      </c>
      <c r="R38" s="271">
        <v>506</v>
      </c>
      <c r="S38" s="271">
        <v>410.8</v>
      </c>
      <c r="T38" s="271">
        <v>348.7</v>
      </c>
      <c r="U38" s="271">
        <v>1014.6</v>
      </c>
      <c r="V38" s="271">
        <f t="shared" si="39"/>
        <v>6847.9000000000005</v>
      </c>
      <c r="W38" s="271">
        <f t="shared" si="40"/>
        <v>7862.5000000000009</v>
      </c>
      <c r="X38" s="238"/>
      <c r="Y38" s="238"/>
      <c r="Z38">
        <v>2001</v>
      </c>
      <c r="AA38">
        <f>'13.2a Age and sex 1994-2006'!D277</f>
        <v>5.4539999999999997</v>
      </c>
      <c r="AB38">
        <f>'13.2a Age and sex 1994-2006'!E277</f>
        <v>7.3650000000000002</v>
      </c>
      <c r="AC38">
        <f>'13.2a Age and sex 1994-2006'!F277</f>
        <v>6.9909999999999997</v>
      </c>
      <c r="AD38">
        <f>'13.2a Age and sex 1994-2006'!G277</f>
        <v>16.088999999999999</v>
      </c>
      <c r="AE38">
        <f>'13.2a Age and sex 1994-2006'!H277</f>
        <v>10.458</v>
      </c>
      <c r="AF38">
        <f>'13.2a Age and sex 1994-2006'!I277</f>
        <v>8.5050000000000008</v>
      </c>
      <c r="AG38">
        <f>'13.2a Age and sex 1994-2006'!J277</f>
        <v>2.7210000000000001</v>
      </c>
      <c r="AI38">
        <f>'13.2a Age and sex 1994-2006'!K277</f>
        <v>57.582999999999998</v>
      </c>
      <c r="AJ38">
        <f t="shared" si="44"/>
        <v>278</v>
      </c>
      <c r="AK38">
        <v>2001</v>
      </c>
      <c r="AL38">
        <f>'13.2a Age and sex 1994-2006'!D278</f>
        <v>7.8860000000000001</v>
      </c>
      <c r="AM38">
        <f>'13.2a Age and sex 1994-2006'!E278</f>
        <v>8.0470000000000006</v>
      </c>
      <c r="AN38">
        <f>'13.2a Age and sex 1994-2006'!F278</f>
        <v>16.463000000000001</v>
      </c>
      <c r="AO38">
        <f>'13.2a Age and sex 1994-2006'!G278</f>
        <v>32.72</v>
      </c>
      <c r="AP38">
        <f>'13.2a Age and sex 1994-2006'!H278</f>
        <v>22.748999999999999</v>
      </c>
      <c r="AQ38">
        <f>'13.2a Age and sex 1994-2006'!I278</f>
        <v>11.513999999999999</v>
      </c>
      <c r="AR38">
        <f>'13.2a Age and sex 1994-2006'!J278</f>
        <v>5.0270000000000001</v>
      </c>
      <c r="AT38">
        <f>'13.2a Age and sex 1994-2006'!K278</f>
        <v>104.407</v>
      </c>
      <c r="AW38">
        <v>2001</v>
      </c>
      <c r="AX38" s="208">
        <f t="shared" si="24"/>
        <v>3.259947850609346</v>
      </c>
      <c r="AY38" s="208">
        <f t="shared" si="25"/>
        <v>3.8298104974380123</v>
      </c>
      <c r="AZ38" s="208">
        <f t="shared" si="26"/>
        <v>5.9585386921396273</v>
      </c>
      <c r="BA38" s="208">
        <f t="shared" si="27"/>
        <v>13.170619822445289</v>
      </c>
      <c r="BB38" s="208">
        <f t="shared" si="28"/>
        <v>13.061075187615048</v>
      </c>
      <c r="BC38" s="208">
        <f t="shared" si="29"/>
        <v>6.7007859256383142</v>
      </c>
      <c r="BD38" s="208">
        <f t="shared" si="30"/>
        <v>2.5315049515949331</v>
      </c>
      <c r="BF38" s="266">
        <f t="shared" si="31"/>
        <v>6.6528290232386986</v>
      </c>
      <c r="BI38">
        <v>2001</v>
      </c>
      <c r="BJ38" s="208">
        <f t="shared" si="41"/>
        <v>1.0205018359853122</v>
      </c>
      <c r="BK38" s="208">
        <f t="shared" si="32"/>
        <v>1.0676087558880578</v>
      </c>
      <c r="BL38" s="208">
        <f t="shared" si="33"/>
        <v>1.5668381321397553</v>
      </c>
      <c r="BM38" s="208">
        <f t="shared" si="34"/>
        <v>3.6569266501835616</v>
      </c>
      <c r="BN38" s="208">
        <f t="shared" si="35"/>
        <v>6.5626482213438742</v>
      </c>
      <c r="BO38" s="208">
        <f t="shared" si="36"/>
        <v>4.8731742940603695</v>
      </c>
      <c r="BP38" s="208">
        <f t="shared" si="37"/>
        <v>2.221967307140809</v>
      </c>
      <c r="BQ38" s="208"/>
      <c r="BR38" s="208">
        <f t="shared" si="38"/>
        <v>2.3655427211261846</v>
      </c>
      <c r="BT38">
        <f>'13.2a Age and sex 1994-2006'!I274+'13.2a Age and sex 1994-2006'!I275</f>
        <v>243.17500000000001</v>
      </c>
      <c r="BV38">
        <f t="shared" si="42"/>
        <v>243.17500000000001</v>
      </c>
      <c r="BW38">
        <f t="shared" si="43"/>
        <v>59.19547224926972</v>
      </c>
    </row>
    <row r="39" spans="1:75" ht="12.75" x14ac:dyDescent="0.2">
      <c r="A39">
        <v>2002</v>
      </c>
      <c r="B39" s="206">
        <v>411.77199999999999</v>
      </c>
      <c r="C39" s="206">
        <v>402.96100000000001</v>
      </c>
      <c r="D39" s="206">
        <v>399.59100000000001</v>
      </c>
      <c r="E39" s="206">
        <v>340.00200000000001</v>
      </c>
      <c r="F39" s="206">
        <v>263.88799999999998</v>
      </c>
      <c r="G39" s="206">
        <v>307.62700000000001</v>
      </c>
      <c r="H39" s="206">
        <v>313.88</v>
      </c>
      <c r="J39" s="268">
        <v>2439.721</v>
      </c>
      <c r="K39" s="238"/>
      <c r="L39" s="238"/>
      <c r="M39">
        <v>2002</v>
      </c>
      <c r="N39" s="271">
        <v>1327.7</v>
      </c>
      <c r="O39" s="271">
        <v>1444.7</v>
      </c>
      <c r="P39" s="271">
        <v>1504.3</v>
      </c>
      <c r="Q39" s="271">
        <v>1348.3</v>
      </c>
      <c r="R39" s="271">
        <v>544.9</v>
      </c>
      <c r="S39" s="271">
        <v>422.1</v>
      </c>
      <c r="T39" s="271">
        <v>357</v>
      </c>
      <c r="U39" s="271">
        <v>1028.0999999999999</v>
      </c>
      <c r="V39" s="271">
        <f t="shared" si="39"/>
        <v>6949</v>
      </c>
      <c r="W39" s="271">
        <f t="shared" si="40"/>
        <v>7977.1</v>
      </c>
      <c r="X39" s="238"/>
      <c r="Y39" s="238"/>
      <c r="Z39">
        <v>2002</v>
      </c>
      <c r="AA39">
        <f>'13.2a Age and sex 1994-2006'!D312</f>
        <v>4.6840000000000002</v>
      </c>
      <c r="AB39">
        <f>'13.2a Age and sex 1994-2006'!E312</f>
        <v>10.847</v>
      </c>
      <c r="AC39">
        <f>'13.2a Age and sex 1994-2006'!F312</f>
        <v>7.0170000000000003</v>
      </c>
      <c r="AD39">
        <f>'13.2a Age and sex 1994-2006'!G312</f>
        <v>16.393000000000001</v>
      </c>
      <c r="AE39">
        <f>'13.2a Age and sex 1994-2006'!H312</f>
        <v>10.51</v>
      </c>
      <c r="AF39">
        <f>'13.2a Age and sex 1994-2006'!I312</f>
        <v>4.5620000000000003</v>
      </c>
      <c r="AG39">
        <f>'13.2a Age and sex 1994-2006'!J312</f>
        <v>4.1029999999999998</v>
      </c>
      <c r="AI39">
        <f>'13.2a Age and sex 1994-2006'!K312</f>
        <v>58.116</v>
      </c>
      <c r="AJ39">
        <f t="shared" si="44"/>
        <v>313</v>
      </c>
      <c r="AK39">
        <v>2002</v>
      </c>
      <c r="AL39">
        <f>'13.2a Age and sex 1994-2006'!D313</f>
        <v>5.4210000000000003</v>
      </c>
      <c r="AM39">
        <f>'13.2a Age and sex 1994-2006'!E313</f>
        <v>10.178000000000001</v>
      </c>
      <c r="AN39">
        <f>'13.2a Age and sex 1994-2006'!F313</f>
        <v>17.797999999999998</v>
      </c>
      <c r="AO39">
        <f>'13.2a Age and sex 1994-2006'!G313</f>
        <v>37.046999999999997</v>
      </c>
      <c r="AP39">
        <f>'13.2a Age and sex 1994-2006'!H313</f>
        <v>24.937999999999999</v>
      </c>
      <c r="AQ39">
        <f>'13.2a Age and sex 1994-2006'!I313</f>
        <v>16.102</v>
      </c>
      <c r="AR39">
        <f>'13.2a Age and sex 1994-2006'!J313</f>
        <v>6.9489999999999998</v>
      </c>
      <c r="AT39">
        <f>'13.2a Age and sex 1994-2006'!K313</f>
        <v>118.432</v>
      </c>
      <c r="AW39">
        <v>2002</v>
      </c>
      <c r="AX39" s="208">
        <f t="shared" si="24"/>
        <v>2.4540279572190435</v>
      </c>
      <c r="AY39" s="208">
        <f t="shared" si="25"/>
        <v>5.2176265196880092</v>
      </c>
      <c r="AZ39" s="208">
        <f t="shared" si="26"/>
        <v>6.210099827073182</v>
      </c>
      <c r="BA39" s="208">
        <f t="shared" si="27"/>
        <v>15.717554602619984</v>
      </c>
      <c r="BB39" s="208">
        <f t="shared" si="28"/>
        <v>13.432971563693691</v>
      </c>
      <c r="BC39" s="208">
        <f t="shared" si="29"/>
        <v>6.717225731161439</v>
      </c>
      <c r="BD39" s="208">
        <f t="shared" si="30"/>
        <v>3.5210908627500954</v>
      </c>
      <c r="BF39" s="266">
        <f t="shared" si="31"/>
        <v>7.2364012114499987</v>
      </c>
      <c r="BI39">
        <v>2002</v>
      </c>
      <c r="BJ39" s="208">
        <f t="shared" si="41"/>
        <v>0.76109060781803117</v>
      </c>
      <c r="BK39" s="208">
        <f t="shared" si="32"/>
        <v>1.4553194434830758</v>
      </c>
      <c r="BL39" s="208">
        <f t="shared" si="33"/>
        <v>1.6496044671940435</v>
      </c>
      <c r="BM39" s="208">
        <f t="shared" si="34"/>
        <v>3.9635096046873839</v>
      </c>
      <c r="BN39" s="208">
        <f t="shared" si="35"/>
        <v>6.5054138374013579</v>
      </c>
      <c r="BO39" s="208">
        <f t="shared" si="36"/>
        <v>4.8955223880597014</v>
      </c>
      <c r="BP39" s="208">
        <f t="shared" si="37"/>
        <v>3.0957983193277308</v>
      </c>
      <c r="BQ39" s="208"/>
      <c r="BR39" s="208">
        <f t="shared" si="38"/>
        <v>2.5406245502950062</v>
      </c>
      <c r="BT39">
        <f>'13.2a Age and sex 1994-2006'!I309+'13.2a Age and sex 1994-2006'!I310</f>
        <v>249.34899999999999</v>
      </c>
      <c r="BV39">
        <f t="shared" si="42"/>
        <v>249.34899999999999</v>
      </c>
      <c r="BW39">
        <f t="shared" si="43"/>
        <v>59.073442312248282</v>
      </c>
    </row>
    <row r="40" spans="1:75" ht="12.75" x14ac:dyDescent="0.2">
      <c r="A40">
        <v>2003</v>
      </c>
      <c r="B40" s="206">
        <v>433.57799999999997</v>
      </c>
      <c r="C40" s="206">
        <v>405.22500000000002</v>
      </c>
      <c r="D40" s="206">
        <v>393.24900000000002</v>
      </c>
      <c r="E40" s="206">
        <v>336.24599999999998</v>
      </c>
      <c r="F40" s="206">
        <v>271.76600000000002</v>
      </c>
      <c r="G40" s="206">
        <v>300.97500000000002</v>
      </c>
      <c r="H40" s="206">
        <v>322.49900000000002</v>
      </c>
      <c r="J40" s="268">
        <v>2463.538</v>
      </c>
      <c r="K40" s="238"/>
      <c r="L40" s="238"/>
      <c r="M40">
        <v>2003</v>
      </c>
      <c r="N40" s="271">
        <v>1349.7</v>
      </c>
      <c r="O40" s="271">
        <v>1445.5</v>
      </c>
      <c r="P40" s="271">
        <v>1509.4</v>
      </c>
      <c r="Q40" s="271">
        <v>1369.9</v>
      </c>
      <c r="R40" s="271">
        <v>577</v>
      </c>
      <c r="S40" s="271">
        <v>435.1</v>
      </c>
      <c r="T40" s="271">
        <v>366.6</v>
      </c>
      <c r="U40" s="271">
        <v>1041.9000000000001</v>
      </c>
      <c r="V40" s="271">
        <f t="shared" si="39"/>
        <v>7053.2000000000007</v>
      </c>
      <c r="W40" s="271">
        <f t="shared" si="40"/>
        <v>8095.1</v>
      </c>
      <c r="X40" s="238"/>
      <c r="Y40" s="238"/>
      <c r="Z40">
        <v>2003</v>
      </c>
      <c r="AA40">
        <f>'13.2a Age and sex 1994-2006'!D347</f>
        <v>4.6390000000000002</v>
      </c>
      <c r="AB40">
        <f>'13.2a Age and sex 1994-2006'!E347</f>
        <v>7.9020000000000001</v>
      </c>
      <c r="AC40">
        <f>'13.2a Age and sex 1994-2006'!F347</f>
        <v>10.776999999999999</v>
      </c>
      <c r="AD40">
        <f>'13.2a Age and sex 1994-2006'!G347</f>
        <v>19.286000000000001</v>
      </c>
      <c r="AE40">
        <f>'13.2a Age and sex 1994-2006'!H347</f>
        <v>14.922000000000001</v>
      </c>
      <c r="AF40">
        <f>'13.2a Age and sex 1994-2006'!I347</f>
        <v>8.3819999999999997</v>
      </c>
      <c r="AG40">
        <f>'13.2a Age and sex 1994-2006'!J347</f>
        <v>5.0190000000000001</v>
      </c>
      <c r="AI40">
        <f>'13.2a Age and sex 1994-2006'!K347</f>
        <v>70.926000000000002</v>
      </c>
      <c r="AJ40">
        <f t="shared" si="44"/>
        <v>348</v>
      </c>
      <c r="AK40">
        <v>2003</v>
      </c>
      <c r="AL40">
        <f>'13.2a Age and sex 1994-2006'!D348</f>
        <v>6.0330000000000004</v>
      </c>
      <c r="AM40">
        <f>'13.2a Age and sex 1994-2006'!E348</f>
        <v>11.177</v>
      </c>
      <c r="AN40">
        <f>'13.2a Age and sex 1994-2006'!F348</f>
        <v>20.713999999999999</v>
      </c>
      <c r="AO40">
        <f>'13.2a Age and sex 1994-2006'!G348</f>
        <v>36.049999999999997</v>
      </c>
      <c r="AP40">
        <f>'13.2a Age and sex 1994-2006'!H348</f>
        <v>22.879000000000001</v>
      </c>
      <c r="AQ40">
        <f>'13.2a Age and sex 1994-2006'!I348</f>
        <v>15.829000000000001</v>
      </c>
      <c r="AR40">
        <f>'13.2a Age and sex 1994-2006'!J348</f>
        <v>10.138</v>
      </c>
      <c r="AT40">
        <f>'13.2a Age and sex 1994-2006'!K348</f>
        <v>122.82</v>
      </c>
      <c r="AW40">
        <v>2003</v>
      </c>
      <c r="AX40" s="208">
        <f t="shared" si="24"/>
        <v>2.4613794980372625</v>
      </c>
      <c r="AY40" s="208">
        <f t="shared" si="25"/>
        <v>4.7082485039175763</v>
      </c>
      <c r="AZ40" s="208">
        <f t="shared" si="26"/>
        <v>8.0079033894555351</v>
      </c>
      <c r="BA40" s="208">
        <f t="shared" si="27"/>
        <v>16.456998744966484</v>
      </c>
      <c r="BB40" s="208">
        <f t="shared" si="28"/>
        <v>13.909392639255829</v>
      </c>
      <c r="BC40" s="208">
        <f t="shared" si="29"/>
        <v>8.0441897167538823</v>
      </c>
      <c r="BD40" s="208">
        <f t="shared" si="30"/>
        <v>4.6998595344481684</v>
      </c>
      <c r="BF40" s="266">
        <f t="shared" si="31"/>
        <v>7.8645427835901049</v>
      </c>
      <c r="BI40">
        <v>2003</v>
      </c>
      <c r="BJ40" s="208">
        <f t="shared" si="41"/>
        <v>0.79069422834704017</v>
      </c>
      <c r="BK40" s="208">
        <f t="shared" si="32"/>
        <v>1.3198893116568662</v>
      </c>
      <c r="BL40" s="208">
        <f t="shared" si="33"/>
        <v>2.0863256923280771</v>
      </c>
      <c r="BM40" s="208">
        <f t="shared" si="34"/>
        <v>4.0394189356887358</v>
      </c>
      <c r="BN40" s="208">
        <f t="shared" si="35"/>
        <v>6.5512998266897755</v>
      </c>
      <c r="BO40" s="208">
        <f t="shared" si="36"/>
        <v>5.5644679384049631</v>
      </c>
      <c r="BP40" s="208">
        <f t="shared" si="37"/>
        <v>4.134478996181123</v>
      </c>
      <c r="BQ40" s="208"/>
      <c r="BR40" s="208">
        <f t="shared" si="38"/>
        <v>2.7469233822945607</v>
      </c>
      <c r="BT40">
        <f>'13.2a Age and sex 1994-2006'!I344+'13.2a Age and sex 1994-2006'!I345</f>
        <v>238.637</v>
      </c>
      <c r="BV40">
        <f t="shared" si="42"/>
        <v>238.637</v>
      </c>
      <c r="BW40">
        <f t="shared" si="43"/>
        <v>54.846472075384966</v>
      </c>
    </row>
    <row r="41" spans="1:75" ht="12.75" x14ac:dyDescent="0.2">
      <c r="A41">
        <v>2004</v>
      </c>
      <c r="B41" s="206">
        <v>424.56700000000001</v>
      </c>
      <c r="C41" s="206">
        <v>413.73399999999998</v>
      </c>
      <c r="D41" s="206">
        <v>410.76799999999997</v>
      </c>
      <c r="E41" s="206">
        <v>331.42099999999999</v>
      </c>
      <c r="F41" s="206">
        <v>272.27499999999998</v>
      </c>
      <c r="G41" s="206">
        <v>300.05599999999998</v>
      </c>
      <c r="H41" s="206">
        <v>328.02600000000001</v>
      </c>
      <c r="J41" s="268">
        <v>2480.8470000000002</v>
      </c>
      <c r="K41" s="238"/>
      <c r="L41" s="238"/>
      <c r="M41">
        <v>2004</v>
      </c>
      <c r="N41" s="271">
        <v>1370.2</v>
      </c>
      <c r="O41" s="271">
        <v>1441.8</v>
      </c>
      <c r="P41" s="271">
        <v>1515.7</v>
      </c>
      <c r="Q41" s="271">
        <v>1393.4</v>
      </c>
      <c r="R41" s="271">
        <v>600.29999999999995</v>
      </c>
      <c r="S41" s="271">
        <v>454.3</v>
      </c>
      <c r="T41" s="271">
        <v>377.7</v>
      </c>
      <c r="U41" s="271">
        <v>1055.3</v>
      </c>
      <c r="V41" s="271">
        <f t="shared" si="39"/>
        <v>7153.4000000000005</v>
      </c>
      <c r="W41" s="271">
        <f t="shared" si="40"/>
        <v>8208.7000000000007</v>
      </c>
      <c r="X41" s="238"/>
      <c r="Y41" s="238"/>
      <c r="Z41">
        <v>2004</v>
      </c>
      <c r="AA41">
        <f>'13.2a Age and sex 1994-2006'!D382</f>
        <v>6.7039999999999997</v>
      </c>
      <c r="AB41">
        <f>'13.2a Age and sex 1994-2006'!E382</f>
        <v>11.877000000000001</v>
      </c>
      <c r="AC41">
        <f>'13.2a Age and sex 1994-2006'!F382</f>
        <v>10.518000000000001</v>
      </c>
      <c r="AD41">
        <f>'13.2a Age and sex 1994-2006'!G382</f>
        <v>19.126000000000001</v>
      </c>
      <c r="AE41">
        <f>'13.2a Age and sex 1994-2006'!H382</f>
        <v>17.04</v>
      </c>
      <c r="AF41">
        <f>'13.2a Age and sex 1994-2006'!I382</f>
        <v>11.292</v>
      </c>
      <c r="AG41">
        <f>'13.2a Age and sex 1994-2006'!J382</f>
        <v>7.056</v>
      </c>
      <c r="AI41">
        <f>'13.2a Age and sex 1994-2006'!K382</f>
        <v>83.611999999999995</v>
      </c>
      <c r="AJ41">
        <f t="shared" si="44"/>
        <v>383</v>
      </c>
      <c r="AK41">
        <v>2004</v>
      </c>
      <c r="AL41">
        <f>'13.2a Age and sex 1994-2006'!D383</f>
        <v>4.1310000000000002</v>
      </c>
      <c r="AM41">
        <f>'13.2a Age and sex 1994-2006'!E383</f>
        <v>8.7080000000000002</v>
      </c>
      <c r="AN41">
        <f>'13.2a Age and sex 1994-2006'!F383</f>
        <v>14.484999999999999</v>
      </c>
      <c r="AO41">
        <f>'13.2a Age and sex 1994-2006'!G383</f>
        <v>26.507999999999999</v>
      </c>
      <c r="AP41">
        <f>'13.2a Age and sex 1994-2006'!H383</f>
        <v>19.814</v>
      </c>
      <c r="AQ41">
        <f>'13.2a Age and sex 1994-2006'!I383</f>
        <v>19.547999999999998</v>
      </c>
      <c r="AR41">
        <f>'13.2a Age and sex 1994-2006'!J383</f>
        <v>11.452</v>
      </c>
      <c r="AT41">
        <f>'13.2a Age and sex 1994-2006'!K383</f>
        <v>104.64700000000001</v>
      </c>
      <c r="AW41">
        <v>2004</v>
      </c>
      <c r="AX41" s="208">
        <f t="shared" si="24"/>
        <v>2.5520118143897195</v>
      </c>
      <c r="AY41" s="208">
        <f t="shared" si="25"/>
        <v>4.9754189890122644</v>
      </c>
      <c r="AZ41" s="208">
        <f t="shared" si="26"/>
        <v>6.0868908970513775</v>
      </c>
      <c r="BA41" s="208">
        <f t="shared" si="27"/>
        <v>13.769193865204679</v>
      </c>
      <c r="BB41" s="208">
        <f t="shared" si="28"/>
        <v>13.535579836562301</v>
      </c>
      <c r="BC41" s="208">
        <f t="shared" si="29"/>
        <v>10.278081424800703</v>
      </c>
      <c r="BD41" s="208">
        <f t="shared" si="30"/>
        <v>5.6422356764402819</v>
      </c>
      <c r="BF41" s="266">
        <f t="shared" si="31"/>
        <v>7.5884969931640276</v>
      </c>
      <c r="BI41">
        <v>2004</v>
      </c>
      <c r="BJ41" s="208">
        <f t="shared" si="41"/>
        <v>0.79076047292366092</v>
      </c>
      <c r="BK41" s="208">
        <f t="shared" si="32"/>
        <v>1.4277292273546955</v>
      </c>
      <c r="BL41" s="208">
        <f t="shared" si="33"/>
        <v>1.6496008444942929</v>
      </c>
      <c r="BM41" s="208">
        <f t="shared" si="34"/>
        <v>3.2750107650351654</v>
      </c>
      <c r="BN41" s="208">
        <f t="shared" si="35"/>
        <v>6.1392637014825926</v>
      </c>
      <c r="BO41" s="208">
        <f t="shared" si="36"/>
        <v>6.7884657715166181</v>
      </c>
      <c r="BP41" s="208">
        <f t="shared" si="37"/>
        <v>4.9001853322742912</v>
      </c>
      <c r="BQ41" s="208"/>
      <c r="BR41" s="208">
        <f t="shared" si="38"/>
        <v>2.6317415494729777</v>
      </c>
      <c r="BT41">
        <f>'13.2a Age and sex 1994-2006'!I379+'13.2a Age and sex 1994-2006'!I380</f>
        <v>219.88299999999998</v>
      </c>
      <c r="BV41">
        <f t="shared" si="42"/>
        <v>219.88299999999998</v>
      </c>
      <c r="BW41">
        <f t="shared" si="43"/>
        <v>48.400396213955531</v>
      </c>
    </row>
    <row r="42" spans="1:75" ht="12.75" x14ac:dyDescent="0.2">
      <c r="A42">
        <v>2005</v>
      </c>
      <c r="B42" s="206">
        <v>414.28100000000001</v>
      </c>
      <c r="C42" s="206">
        <v>386.26799999999997</v>
      </c>
      <c r="D42" s="206">
        <v>378.76400000000001</v>
      </c>
      <c r="E42" s="206">
        <v>324.12400000000002</v>
      </c>
      <c r="F42" s="206">
        <v>263.96300000000002</v>
      </c>
      <c r="G42" s="206">
        <v>317.92</v>
      </c>
      <c r="H42" s="206">
        <v>337.45699999999999</v>
      </c>
      <c r="I42" s="206">
        <v>927.7</v>
      </c>
      <c r="J42" s="238">
        <f>SUM(B42:H42)</f>
        <v>2422.777</v>
      </c>
      <c r="K42" s="206">
        <v>3359.3</v>
      </c>
      <c r="L42" s="206"/>
      <c r="M42">
        <v>2005</v>
      </c>
      <c r="N42" s="271">
        <v>1393.8</v>
      </c>
      <c r="O42" s="271">
        <v>1442.3</v>
      </c>
      <c r="P42" s="271">
        <v>1525.6</v>
      </c>
      <c r="Q42" s="271">
        <v>1418.8</v>
      </c>
      <c r="R42" s="271">
        <v>622</v>
      </c>
      <c r="S42" s="271">
        <v>476.2</v>
      </c>
      <c r="T42" s="271">
        <v>388</v>
      </c>
      <c r="U42" s="271">
        <v>1071.5</v>
      </c>
      <c r="V42" s="271">
        <f t="shared" si="39"/>
        <v>7266.7</v>
      </c>
      <c r="W42" s="271">
        <f t="shared" si="40"/>
        <v>8338.2000000000007</v>
      </c>
      <c r="X42" s="206"/>
      <c r="Y42" s="206"/>
      <c r="Z42">
        <v>2005</v>
      </c>
      <c r="AA42" s="206">
        <f>'13.2 Age and sex 2005-2012'!D48</f>
        <v>16.274999999999999</v>
      </c>
      <c r="AB42" s="206">
        <f>'13.2 Age and sex 2005-2012'!E48</f>
        <v>11.907</v>
      </c>
      <c r="AC42" s="206">
        <f>'13.2 Age and sex 2005-2012'!F48</f>
        <v>12.617000000000001</v>
      </c>
      <c r="AD42" s="206">
        <f>'13.2 Age and sex 2005-2012'!G48</f>
        <v>12.417999999999999</v>
      </c>
      <c r="AE42" s="206">
        <f>'13.2 Age and sex 2005-2012'!H48</f>
        <v>2.5249999999999999</v>
      </c>
      <c r="AF42" s="206">
        <f>'13.2 Age and sex 2005-2012'!I48</f>
        <v>6.2960000000000003</v>
      </c>
      <c r="AG42" s="206">
        <f>'13.2 Age and sex 2005-2012'!J48</f>
        <v>10.021000000000001</v>
      </c>
      <c r="AH42" s="206">
        <f>'13.2 Age and sex 2005-2012'!K48</f>
        <v>9.9</v>
      </c>
      <c r="AI42" s="206">
        <f>'13.2 Age and sex 2005-2012'!L48</f>
        <v>84.8</v>
      </c>
      <c r="AK42">
        <v>2005</v>
      </c>
      <c r="AL42" s="206">
        <f>'13.2 Age and sex 2005-2012'!D33</f>
        <v>6.4809999999999999</v>
      </c>
      <c r="AM42" s="206">
        <f>'13.2 Age and sex 2005-2012'!E33</f>
        <v>9.0549999999999997</v>
      </c>
      <c r="AN42" s="206">
        <f>'13.2 Age and sex 2005-2012'!F33</f>
        <v>18.158000000000001</v>
      </c>
      <c r="AO42" s="206">
        <f>'13.2 Age and sex 2005-2012'!G33</f>
        <v>30.268000000000001</v>
      </c>
      <c r="AP42" s="206">
        <f>'13.2 Age and sex 2005-2012'!H33</f>
        <v>26.021999999999998</v>
      </c>
      <c r="AQ42" s="206">
        <f>'13.2 Age and sex 2005-2012'!I33</f>
        <v>21.404</v>
      </c>
      <c r="AR42" s="206">
        <f>'13.2 Age and sex 2005-2012'!J33</f>
        <v>11.521000000000001</v>
      </c>
      <c r="AS42" s="206">
        <f>'13.2 Age and sex 2005-2012'!K33</f>
        <v>32.1</v>
      </c>
      <c r="AT42" s="206">
        <f>'13.2 Age and sex 2005-2012'!L33</f>
        <v>155</v>
      </c>
      <c r="AW42">
        <v>2005</v>
      </c>
      <c r="AX42" s="208">
        <f t="shared" si="24"/>
        <v>5.4928900915079373</v>
      </c>
      <c r="AY42" s="208">
        <f t="shared" si="25"/>
        <v>5.4268021166651135</v>
      </c>
      <c r="AZ42" s="208">
        <f t="shared" si="26"/>
        <v>8.1251122070735349</v>
      </c>
      <c r="BA42" s="208">
        <f t="shared" si="27"/>
        <v>13.169651121175846</v>
      </c>
      <c r="BB42" s="208">
        <f t="shared" si="28"/>
        <v>10.814773282619154</v>
      </c>
      <c r="BC42" s="208">
        <f t="shared" si="29"/>
        <v>8.7128837443381979</v>
      </c>
      <c r="BD42" s="208">
        <f t="shared" si="30"/>
        <v>6.383628136325517</v>
      </c>
      <c r="BE42" s="206">
        <f t="shared" ref="BE42:BE49" si="45">(AH42+AS42)/I42*100</f>
        <v>4.5273256440659697</v>
      </c>
      <c r="BF42" s="206">
        <f t="shared" ref="BF42:BF49" si="46">(SUM(AA42:AG42)+SUM(AL42:AR42))/SUM(B42:H42)*100</f>
        <v>8.0472944889273759</v>
      </c>
      <c r="BI42">
        <v>2005</v>
      </c>
      <c r="BJ42" s="208">
        <f t="shared" si="41"/>
        <v>1.6326589180657196</v>
      </c>
      <c r="BK42" s="208">
        <f t="shared" si="32"/>
        <v>1.4533730846564514</v>
      </c>
      <c r="BL42" s="208">
        <f t="shared" si="33"/>
        <v>2.0172391190351342</v>
      </c>
      <c r="BM42" s="208">
        <f t="shared" si="34"/>
        <v>3.0085988159007613</v>
      </c>
      <c r="BN42" s="208">
        <f t="shared" si="35"/>
        <v>4.5895498392282956</v>
      </c>
      <c r="BO42" s="208">
        <f t="shared" si="36"/>
        <v>5.8168836623267532</v>
      </c>
      <c r="BP42" s="208">
        <f t="shared" si="37"/>
        <v>5.5520618556701029</v>
      </c>
      <c r="BQ42" s="208">
        <f t="shared" ref="BQ42:BQ48" si="47">(AH42+AS42)/U42*100</f>
        <v>3.919738684087728</v>
      </c>
      <c r="BR42" s="208">
        <f t="shared" si="38"/>
        <v>3.2999848624547599</v>
      </c>
      <c r="BT42" s="269">
        <f>'13.2a Age and sex 1994-2006'!I414+'13.2a Age and sex 1994-2006'!I415</f>
        <v>225.696</v>
      </c>
      <c r="BU42">
        <f>'13.2 Age and sex 2005-2012'!I29+'13.2 Age and sex 2005-2012'!I30</f>
        <v>225.696</v>
      </c>
      <c r="BV42">
        <f>BU42</f>
        <v>225.696</v>
      </c>
      <c r="BW42">
        <f t="shared" si="43"/>
        <v>47.39521209575809</v>
      </c>
    </row>
    <row r="43" spans="1:75" ht="12.75" x14ac:dyDescent="0.2">
      <c r="A43">
        <v>2006</v>
      </c>
      <c r="B43" s="209">
        <v>415.63200000000001</v>
      </c>
      <c r="C43" s="209">
        <v>358.46199999999999</v>
      </c>
      <c r="D43" s="209">
        <v>366.17700000000002</v>
      </c>
      <c r="E43" s="209">
        <v>315.49299999999999</v>
      </c>
      <c r="F43" s="209">
        <v>250.96700000000001</v>
      </c>
      <c r="G43" s="209">
        <v>319.09100000000001</v>
      </c>
      <c r="H43" s="209">
        <v>349.63799999999998</v>
      </c>
      <c r="I43" s="210">
        <v>946.4</v>
      </c>
      <c r="J43" s="238">
        <f t="shared" ref="J43:J49" si="48">SUM(B43:H43)</f>
        <v>2375.46</v>
      </c>
      <c r="K43" s="209">
        <v>3321.8</v>
      </c>
      <c r="L43" s="209"/>
      <c r="M43">
        <v>2006</v>
      </c>
      <c r="N43" s="271">
        <v>1417.6</v>
      </c>
      <c r="O43" s="271">
        <v>1445</v>
      </c>
      <c r="P43" s="271">
        <v>1541.5</v>
      </c>
      <c r="Q43" s="271">
        <v>1445.9</v>
      </c>
      <c r="R43" s="271">
        <v>636</v>
      </c>
      <c r="S43" s="271">
        <v>502.7</v>
      </c>
      <c r="T43" s="271">
        <v>398.4</v>
      </c>
      <c r="U43" s="271">
        <v>1088.5999999999999</v>
      </c>
      <c r="V43" s="110">
        <f t="shared" si="39"/>
        <v>7387.0999999999995</v>
      </c>
      <c r="W43" s="110">
        <f t="shared" si="40"/>
        <v>8475.6999999999989</v>
      </c>
      <c r="X43" s="209"/>
      <c r="Y43" s="209"/>
      <c r="Z43">
        <v>2006</v>
      </c>
      <c r="AA43" s="209">
        <f>'13.2 Age and sex 2005-2012'!D67</f>
        <v>7.1109999999999998</v>
      </c>
      <c r="AB43" s="209">
        <f>'13.2 Age and sex 2005-2012'!E67</f>
        <v>6.9660000000000002</v>
      </c>
      <c r="AC43" s="209">
        <f>'13.2 Age and sex 2005-2012'!F67</f>
        <v>10.973000000000001</v>
      </c>
      <c r="AD43" s="209">
        <f>'13.2 Age and sex 2005-2012'!G67</f>
        <v>27.218</v>
      </c>
      <c r="AE43" s="209">
        <f>'13.2 Age and sex 2005-2012'!H67</f>
        <v>16.587</v>
      </c>
      <c r="AF43" s="209">
        <f>'13.2 Age and sex 2005-2012'!I67</f>
        <v>14.295</v>
      </c>
      <c r="AG43" s="209">
        <f>'13.2 Age and sex 2005-2012'!J67</f>
        <v>6.5419999999999998</v>
      </c>
      <c r="AH43" s="209">
        <f>'13.2 Age and sex 2005-2012'!K67</f>
        <v>21.2</v>
      </c>
      <c r="AI43" s="209">
        <f>'13.2 Age and sex 2005-2012'!L67</f>
        <v>110.9</v>
      </c>
      <c r="AK43">
        <v>2006</v>
      </c>
      <c r="AL43" s="209">
        <f>'13.2 Age and sex 2005-2012'!D68</f>
        <v>9.6140000000000008</v>
      </c>
      <c r="AM43" s="209">
        <f>'13.2 Age and sex 2005-2012'!E68</f>
        <v>4.5839999999999996</v>
      </c>
      <c r="AN43" s="209">
        <f>'13.2 Age and sex 2005-2012'!F68</f>
        <v>16.282</v>
      </c>
      <c r="AO43" s="209">
        <f>'13.2 Age and sex 2005-2012'!G68</f>
        <v>25.553000000000001</v>
      </c>
      <c r="AP43" s="209">
        <f>'13.2 Age and sex 2005-2012'!H68</f>
        <v>21.846</v>
      </c>
      <c r="AQ43" s="209">
        <f>'13.2 Age and sex 2005-2012'!I68</f>
        <v>17.946999999999999</v>
      </c>
      <c r="AR43" s="209">
        <f>'13.2 Age and sex 2005-2012'!J68</f>
        <v>10.831</v>
      </c>
      <c r="AS43" s="209">
        <f>'13.2 Age and sex 2005-2012'!K68</f>
        <v>37.700000000000003</v>
      </c>
      <c r="AT43" s="209">
        <f>'13.2 Age and sex 2005-2012'!L68</f>
        <v>144.30000000000001</v>
      </c>
      <c r="AW43">
        <v>2006</v>
      </c>
      <c r="AX43" s="208">
        <f t="shared" si="24"/>
        <v>4.0239923778727338</v>
      </c>
      <c r="AY43" s="208">
        <f t="shared" si="25"/>
        <v>3.2220988556667098</v>
      </c>
      <c r="AZ43" s="208">
        <f t="shared" si="26"/>
        <v>7.4431217689805749</v>
      </c>
      <c r="BA43" s="208">
        <f t="shared" si="27"/>
        <v>16.726520081269634</v>
      </c>
      <c r="BB43" s="208">
        <f t="shared" si="28"/>
        <v>15.31396558113218</v>
      </c>
      <c r="BC43" s="208">
        <f t="shared" si="29"/>
        <v>10.10432760560467</v>
      </c>
      <c r="BD43" s="208">
        <f t="shared" si="30"/>
        <v>4.9688534999056166</v>
      </c>
      <c r="BE43" s="206">
        <f t="shared" si="45"/>
        <v>6.2235841081994936</v>
      </c>
      <c r="BF43" s="206">
        <f t="shared" si="46"/>
        <v>8.265725375295732</v>
      </c>
      <c r="BI43">
        <v>2006</v>
      </c>
      <c r="BJ43" s="208">
        <f t="shared" si="41"/>
        <v>1.1798109480812642</v>
      </c>
      <c r="BK43" s="208">
        <f t="shared" si="32"/>
        <v>0.79930795847750857</v>
      </c>
      <c r="BL43" s="208">
        <f t="shared" si="33"/>
        <v>1.7680830360038924</v>
      </c>
      <c r="BM43" s="208">
        <f t="shared" si="34"/>
        <v>3.6496991493187627</v>
      </c>
      <c r="BN43" s="208">
        <f t="shared" si="35"/>
        <v>6.0429245283018869</v>
      </c>
      <c r="BO43" s="208">
        <f t="shared" si="36"/>
        <v>6.4137656654068023</v>
      </c>
      <c r="BP43" s="208">
        <f t="shared" si="37"/>
        <v>4.3606927710843371</v>
      </c>
      <c r="BQ43" s="208">
        <f t="shared" si="47"/>
        <v>5.4106191438544924</v>
      </c>
      <c r="BR43" s="208">
        <f t="shared" si="38"/>
        <v>3.454670980493022</v>
      </c>
      <c r="BT43" s="269">
        <f>'13.2a Age and sex 1994-2006'!I449+'13.2a Age and sex 1994-2006'!I450</f>
        <v>225.583</v>
      </c>
      <c r="BU43">
        <f>'13.2 Age and sex 2005-2012'!I64+'13.2 Age and sex 2005-2012'!I65</f>
        <v>225.583</v>
      </c>
      <c r="BV43">
        <f t="shared" ref="BV43:BV49" si="49">BU43</f>
        <v>225.583</v>
      </c>
      <c r="BW43">
        <f t="shared" si="43"/>
        <v>44.874278893972544</v>
      </c>
    </row>
    <row r="44" spans="1:75" ht="12.75" x14ac:dyDescent="0.2">
      <c r="A44">
        <v>2007</v>
      </c>
      <c r="B44" s="213">
        <v>418.8</v>
      </c>
      <c r="C44" s="213">
        <v>358</v>
      </c>
      <c r="D44" s="213">
        <v>369.9</v>
      </c>
      <c r="E44" s="213">
        <v>317.89999999999998</v>
      </c>
      <c r="F44" s="213">
        <v>258.5</v>
      </c>
      <c r="G44" s="213">
        <v>328.4</v>
      </c>
      <c r="H44" s="213">
        <v>344.5</v>
      </c>
      <c r="I44" s="213">
        <v>954.9</v>
      </c>
      <c r="J44" s="238">
        <f t="shared" si="48"/>
        <v>2396</v>
      </c>
      <c r="K44" s="213">
        <v>3350.8</v>
      </c>
      <c r="L44" s="213"/>
      <c r="M44">
        <v>2007</v>
      </c>
      <c r="N44" s="271">
        <v>1446.4</v>
      </c>
      <c r="O44" s="271">
        <v>1464.8</v>
      </c>
      <c r="P44" s="271">
        <v>1558.3</v>
      </c>
      <c r="Q44" s="271">
        <v>1474.4</v>
      </c>
      <c r="R44" s="271">
        <v>639.20000000000005</v>
      </c>
      <c r="S44" s="271">
        <v>539.29999999999995</v>
      </c>
      <c r="T44" s="271">
        <v>410.8</v>
      </c>
      <c r="U44" s="271">
        <v>1108.9000000000001</v>
      </c>
      <c r="V44" s="271">
        <f t="shared" si="39"/>
        <v>7533.2</v>
      </c>
      <c r="W44" s="271">
        <f t="shared" si="40"/>
        <v>8642.1</v>
      </c>
      <c r="X44" s="213"/>
      <c r="Y44" s="213"/>
      <c r="Z44">
        <v>2007</v>
      </c>
      <c r="AA44" s="213">
        <f>'13.2 Age and sex 2005-2012'!D102</f>
        <v>9.1</v>
      </c>
      <c r="AB44" s="213">
        <f>'13.2 Age and sex 2005-2012'!E102</f>
        <v>13.9</v>
      </c>
      <c r="AC44" s="213">
        <f>'13.2 Age and sex 2005-2012'!F102</f>
        <v>31.4</v>
      </c>
      <c r="AD44" s="213">
        <f>'13.2 Age and sex 2005-2012'!G102</f>
        <v>48.5</v>
      </c>
      <c r="AE44" s="213">
        <f>'13.2 Age and sex 2005-2012'!H102</f>
        <v>34.700000000000003</v>
      </c>
      <c r="AF44" s="213">
        <f>'13.2 Age and sex 2005-2012'!I102</f>
        <v>35.799999999999997</v>
      </c>
      <c r="AG44" s="213">
        <f>'13.2 Age and sex 2005-2012'!J102</f>
        <v>17</v>
      </c>
      <c r="AH44" s="213">
        <f>'13.2 Age and sex 2005-2012'!K102</f>
        <v>59.9</v>
      </c>
      <c r="AI44" s="213">
        <f>'13.2 Age and sex 2005-2012'!L102</f>
        <v>250.3</v>
      </c>
      <c r="AK44">
        <v>2007</v>
      </c>
      <c r="AL44" s="213">
        <f>'13.2 Age and sex 2005-2012'!D103</f>
        <v>2.9</v>
      </c>
      <c r="AM44" s="213">
        <f>'13.2 Age and sex 2005-2012'!E103</f>
        <v>3.9</v>
      </c>
      <c r="AN44" s="213">
        <f>'13.2 Age and sex 2005-2012'!F103</f>
        <v>7.3</v>
      </c>
      <c r="AO44" s="213">
        <f>'13.2 Age and sex 2005-2012'!G103</f>
        <v>5.0999999999999996</v>
      </c>
      <c r="AP44" s="213">
        <f>'13.2 Age and sex 2005-2012'!H103</f>
        <v>3.1</v>
      </c>
      <c r="AQ44" s="213">
        <f>'13.2 Age and sex 2005-2012'!I103</f>
        <v>3.3</v>
      </c>
      <c r="AR44" s="213">
        <f>'13.2 Age and sex 2005-2012'!J103</f>
        <v>1.9</v>
      </c>
      <c r="AS44" s="213">
        <f>'13.2 Age and sex 2005-2012'!K103</f>
        <v>5</v>
      </c>
      <c r="AT44" s="213">
        <f>'13.2 Age and sex 2005-2012'!L103</f>
        <v>32.6</v>
      </c>
      <c r="AW44">
        <v>2007</v>
      </c>
      <c r="AX44" s="208">
        <f t="shared" si="24"/>
        <v>2.8653295128939824</v>
      </c>
      <c r="AY44" s="208">
        <f t="shared" si="25"/>
        <v>4.9720670391061459</v>
      </c>
      <c r="AZ44" s="208">
        <f t="shared" si="26"/>
        <v>10.46228710462287</v>
      </c>
      <c r="BA44" s="208">
        <f t="shared" si="27"/>
        <v>16.860648002516516</v>
      </c>
      <c r="BB44" s="208">
        <f t="shared" si="28"/>
        <v>14.622823984526114</v>
      </c>
      <c r="BC44" s="208">
        <f t="shared" si="29"/>
        <v>11.906211936662606</v>
      </c>
      <c r="BD44" s="208">
        <f t="shared" si="30"/>
        <v>5.4862119013062403</v>
      </c>
      <c r="BE44" s="206">
        <f t="shared" si="45"/>
        <v>6.796523196146194</v>
      </c>
      <c r="BF44" s="206">
        <f t="shared" si="46"/>
        <v>9.094323873121871</v>
      </c>
      <c r="BI44">
        <v>2007</v>
      </c>
      <c r="BJ44" s="208">
        <f t="shared" si="41"/>
        <v>0.82964601769911495</v>
      </c>
      <c r="BK44" s="208">
        <f t="shared" si="32"/>
        <v>1.215182960131076</v>
      </c>
      <c r="BL44" s="208">
        <f t="shared" si="33"/>
        <v>2.483475582365398</v>
      </c>
      <c r="BM44" s="208">
        <f t="shared" si="34"/>
        <v>3.6353771025501898</v>
      </c>
      <c r="BN44" s="208">
        <f t="shared" si="35"/>
        <v>5.9136420525657076</v>
      </c>
      <c r="BO44" s="208">
        <f t="shared" si="36"/>
        <v>7.2501390691637297</v>
      </c>
      <c r="BP44" s="208">
        <f t="shared" si="37"/>
        <v>4.6007789678675746</v>
      </c>
      <c r="BQ44" s="208">
        <f t="shared" si="47"/>
        <v>5.8526467670664619</v>
      </c>
      <c r="BR44" s="208">
        <f t="shared" si="38"/>
        <v>3.7553762013486973</v>
      </c>
      <c r="BU44">
        <f>'13.2 Age and sex 2005-2012'!I99+'13.2 Age and sex 2005-2012'!I100</f>
        <v>237.39999999999998</v>
      </c>
      <c r="BV44">
        <f t="shared" si="49"/>
        <v>237.39999999999998</v>
      </c>
      <c r="BW44">
        <f t="shared" si="43"/>
        <v>44.020025959577232</v>
      </c>
    </row>
    <row r="45" spans="1:75" ht="12.75" x14ac:dyDescent="0.2">
      <c r="A45">
        <v>2008</v>
      </c>
      <c r="B45" s="213">
        <v>439.8</v>
      </c>
      <c r="C45" s="213">
        <v>372</v>
      </c>
      <c r="D45" s="213">
        <v>367.3</v>
      </c>
      <c r="E45" s="213">
        <v>319.7</v>
      </c>
      <c r="F45" s="213">
        <v>237.4</v>
      </c>
      <c r="G45" s="213">
        <v>338.8</v>
      </c>
      <c r="H45" s="213">
        <v>342.6</v>
      </c>
      <c r="I45" s="213">
        <v>929.5</v>
      </c>
      <c r="J45" s="238">
        <f t="shared" si="48"/>
        <v>2417.6</v>
      </c>
      <c r="K45" s="213">
        <v>3347.2</v>
      </c>
      <c r="L45" s="213"/>
      <c r="M45">
        <v>2008</v>
      </c>
      <c r="N45" s="271">
        <v>1481</v>
      </c>
      <c r="O45" s="271">
        <v>1503.9</v>
      </c>
      <c r="P45" s="271">
        <v>1573.2</v>
      </c>
      <c r="Q45" s="271">
        <v>1501.5</v>
      </c>
      <c r="R45" s="271">
        <v>650.20000000000005</v>
      </c>
      <c r="S45" s="271">
        <v>568.9</v>
      </c>
      <c r="T45" s="271">
        <v>424.8</v>
      </c>
      <c r="U45" s="271">
        <v>1128.7</v>
      </c>
      <c r="V45" s="271">
        <f t="shared" si="39"/>
        <v>7703.5</v>
      </c>
      <c r="W45" s="271">
        <f t="shared" si="40"/>
        <v>8832.2000000000007</v>
      </c>
      <c r="X45" s="213"/>
      <c r="Y45" s="213"/>
      <c r="Z45">
        <v>2008</v>
      </c>
      <c r="AA45" s="213">
        <f>'13.2 Age and sex 2005-2012'!D139</f>
        <v>8.9</v>
      </c>
      <c r="AB45" s="213">
        <f>'13.2 Age and sex 2005-2012'!E139</f>
        <v>13.8</v>
      </c>
      <c r="AC45" s="213">
        <f>'13.2 Age and sex 2005-2012'!F139</f>
        <v>27.3</v>
      </c>
      <c r="AD45" s="213">
        <f>'13.2 Age and sex 2005-2012'!G139</f>
        <v>50.2</v>
      </c>
      <c r="AE45" s="213">
        <f>'13.2 Age and sex 2005-2012'!H139</f>
        <v>29.8</v>
      </c>
      <c r="AF45" s="213">
        <f>'13.2 Age and sex 2005-2012'!I139</f>
        <v>31.7</v>
      </c>
      <c r="AG45" s="213">
        <f>'13.2 Age and sex 2005-2012'!J139</f>
        <v>22.6</v>
      </c>
      <c r="AH45" s="213">
        <f>'13.2 Age and sex 2005-2012'!K139</f>
        <v>53.2</v>
      </c>
      <c r="AI45" s="213">
        <f>'13.2 Age and sex 2005-2012'!L139</f>
        <v>237.5</v>
      </c>
      <c r="AK45">
        <v>2008</v>
      </c>
      <c r="AL45" s="213">
        <f>'13.2 Age and sex 2005-2012'!D140</f>
        <v>2.6</v>
      </c>
      <c r="AM45" s="213">
        <f>'13.2 Age and sex 2005-2012'!E140</f>
        <v>2.7083333333333344</v>
      </c>
      <c r="AN45" s="213">
        <f>'13.2 Age and sex 2005-2012'!F140</f>
        <v>7.2</v>
      </c>
      <c r="AO45" s="213">
        <f>'13.2 Age and sex 2005-2012'!G140</f>
        <v>8</v>
      </c>
      <c r="AP45" s="213">
        <f>'13.2 Age and sex 2005-2012'!H140</f>
        <v>6.1</v>
      </c>
      <c r="AQ45" s="213">
        <f>'13.2 Age and sex 2005-2012'!I140</f>
        <v>3.3</v>
      </c>
      <c r="AR45" s="213">
        <f>'13.2 Age and sex 2005-2012'!J140</f>
        <v>1.3194444444444451</v>
      </c>
      <c r="AS45" s="213">
        <f>'13.2 Age and sex 2005-2012'!K140</f>
        <v>3.4722222222222241</v>
      </c>
      <c r="AT45" s="213">
        <f>'13.2 Age and sex 2005-2012'!L140</f>
        <v>34.700000000000003</v>
      </c>
      <c r="AW45">
        <v>2008</v>
      </c>
      <c r="AX45" s="208">
        <f t="shared" si="24"/>
        <v>2.6148249204183722</v>
      </c>
      <c r="AY45" s="208">
        <f t="shared" si="25"/>
        <v>4.4377240143369185</v>
      </c>
      <c r="AZ45" s="208">
        <f t="shared" si="26"/>
        <v>9.3928668663218069</v>
      </c>
      <c r="BA45" s="208">
        <f t="shared" si="27"/>
        <v>18.204566781357524</v>
      </c>
      <c r="BB45" s="208">
        <f t="shared" si="28"/>
        <v>15.122156697556866</v>
      </c>
      <c r="BC45" s="208">
        <f t="shared" si="29"/>
        <v>10.330578512396695</v>
      </c>
      <c r="BD45" s="208">
        <f t="shared" si="30"/>
        <v>6.9817409353311284</v>
      </c>
      <c r="BE45" s="206">
        <f t="shared" si="45"/>
        <v>6.0970653278345592</v>
      </c>
      <c r="BF45" s="206">
        <f t="shared" si="46"/>
        <v>8.9149477902786973</v>
      </c>
      <c r="BI45">
        <v>2008</v>
      </c>
      <c r="BJ45" s="208">
        <f t="shared" si="41"/>
        <v>0.7765023632680621</v>
      </c>
      <c r="BK45" s="208">
        <f t="shared" si="32"/>
        <v>1.0977015315734646</v>
      </c>
      <c r="BL45" s="208">
        <f t="shared" si="33"/>
        <v>2.1929824561403506</v>
      </c>
      <c r="BM45" s="208">
        <f t="shared" si="34"/>
        <v>3.8761238761238763</v>
      </c>
      <c r="BN45" s="208">
        <f t="shared" si="35"/>
        <v>5.5213780375269135</v>
      </c>
      <c r="BO45" s="208">
        <f t="shared" si="36"/>
        <v>6.1522235893830199</v>
      </c>
      <c r="BP45" s="208">
        <f t="shared" si="37"/>
        <v>5.6307543419125343</v>
      </c>
      <c r="BQ45" s="208">
        <f t="shared" si="47"/>
        <v>5.0210172962011352</v>
      </c>
      <c r="BR45" s="208">
        <f t="shared" si="38"/>
        <v>3.5334588174206529</v>
      </c>
      <c r="BU45">
        <f>'13.2 Age and sex 2005-2012'!I135+'13.2 Age and sex 2005-2012'!I136+'13.2 Age and sex 2005-2012'!I137</f>
        <v>227.3</v>
      </c>
      <c r="BV45">
        <f t="shared" si="49"/>
        <v>227.3</v>
      </c>
      <c r="BW45">
        <f t="shared" si="43"/>
        <v>39.954297767621725</v>
      </c>
    </row>
    <row r="46" spans="1:75" ht="12.75" x14ac:dyDescent="0.2">
      <c r="A46">
        <v>2009</v>
      </c>
      <c r="B46" s="213">
        <v>476.8</v>
      </c>
      <c r="C46" s="213">
        <v>393</v>
      </c>
      <c r="D46" s="213">
        <v>373.1</v>
      </c>
      <c r="E46" s="213">
        <v>319.3</v>
      </c>
      <c r="F46" s="213">
        <v>239.6</v>
      </c>
      <c r="G46" s="213">
        <v>340</v>
      </c>
      <c r="H46" s="213">
        <v>357.3</v>
      </c>
      <c r="I46" s="213">
        <v>932.7</v>
      </c>
      <c r="J46" s="238">
        <f t="shared" si="48"/>
        <v>2499.1000000000004</v>
      </c>
      <c r="K46" s="213">
        <v>3431.7</v>
      </c>
      <c r="L46" s="213"/>
      <c r="M46">
        <v>2009</v>
      </c>
      <c r="N46" s="271">
        <v>1512.3</v>
      </c>
      <c r="O46" s="271">
        <v>1549.1</v>
      </c>
      <c r="P46" s="271">
        <v>1585.4</v>
      </c>
      <c r="Q46" s="271">
        <v>1524.4</v>
      </c>
      <c r="R46" s="271">
        <v>661.5</v>
      </c>
      <c r="S46" s="271">
        <v>590.79999999999995</v>
      </c>
      <c r="T46" s="271">
        <v>443.4</v>
      </c>
      <c r="U46" s="271">
        <v>1152.5</v>
      </c>
      <c r="V46" s="271">
        <f t="shared" si="39"/>
        <v>7866.8999999999987</v>
      </c>
      <c r="W46" s="271">
        <f t="shared" si="40"/>
        <v>9019.3999999999978</v>
      </c>
      <c r="X46" s="213"/>
      <c r="Y46" s="213"/>
      <c r="Z46">
        <v>2009</v>
      </c>
      <c r="AA46" s="213">
        <f>'13.2 Age and sex 2005-2012'!D177</f>
        <v>9.4</v>
      </c>
      <c r="AB46" s="213">
        <f>'13.2 Age and sex 2005-2012'!E177</f>
        <v>11.7</v>
      </c>
      <c r="AC46" s="213">
        <f>'13.2 Age and sex 2005-2012'!F177</f>
        <v>32.4</v>
      </c>
      <c r="AD46" s="213">
        <f>'13.2 Age and sex 2005-2012'!G177</f>
        <v>56</v>
      </c>
      <c r="AE46" s="213">
        <f>'13.2 Age and sex 2005-2012'!H177</f>
        <v>35.799999999999997</v>
      </c>
      <c r="AF46" s="213">
        <f>'13.2 Age and sex 2005-2012'!I177</f>
        <v>43.4</v>
      </c>
      <c r="AG46" s="213">
        <f>'13.2 Age and sex 2005-2012'!J177</f>
        <v>19.100000000000001</v>
      </c>
      <c r="AH46" s="213">
        <f>'13.2 Age and sex 2005-2012'!K177</f>
        <v>62.2</v>
      </c>
      <c r="AI46" s="213">
        <f>'13.2 Age and sex 2005-2012'!L177</f>
        <v>270</v>
      </c>
      <c r="AK46">
        <v>2009</v>
      </c>
      <c r="AL46" s="213">
        <f>'13.2 Age and sex 2005-2012'!D178</f>
        <v>2.7720588235294121</v>
      </c>
      <c r="AM46" s="213">
        <f>'13.2 Age and sex 2005-2012'!E178</f>
        <v>5.3</v>
      </c>
      <c r="AN46" s="213">
        <f>'13.2 Age and sex 2005-2012'!F178</f>
        <v>6.9779411764705896</v>
      </c>
      <c r="AO46" s="213">
        <f>'13.2 Age and sex 2005-2012'!G178</f>
        <v>6</v>
      </c>
      <c r="AP46" s="213">
        <f>'13.2 Age and sex 2005-2012'!H178</f>
        <v>5.8</v>
      </c>
      <c r="AQ46" s="213">
        <f>'13.2 Age and sex 2005-2012'!I178</f>
        <v>3.1544117647058822</v>
      </c>
      <c r="AR46" s="213">
        <f>'13.2 Age and sex 2005-2012'!J178</f>
        <v>1.8161764705882355</v>
      </c>
      <c r="AS46" s="213">
        <f>'13.2 Age and sex 2005-2012'!K178</f>
        <v>4.7794117647058831</v>
      </c>
      <c r="AT46" s="213">
        <f>'13.2 Age and sex 2005-2012'!L178</f>
        <v>36.6</v>
      </c>
      <c r="AW46">
        <v>2009</v>
      </c>
      <c r="AX46" s="208">
        <f t="shared" si="24"/>
        <v>2.5528646861429136</v>
      </c>
      <c r="AY46" s="208">
        <f t="shared" si="25"/>
        <v>4.3256997455470731</v>
      </c>
      <c r="AZ46" s="208">
        <f t="shared" si="26"/>
        <v>10.554259227143014</v>
      </c>
      <c r="BA46" s="208">
        <f t="shared" si="27"/>
        <v>19.417475728155338</v>
      </c>
      <c r="BB46" s="208">
        <f t="shared" si="28"/>
        <v>17.36227045075125</v>
      </c>
      <c r="BC46" s="208">
        <f t="shared" si="29"/>
        <v>13.692474048442907</v>
      </c>
      <c r="BD46" s="208">
        <f t="shared" si="30"/>
        <v>5.8539536721489611</v>
      </c>
      <c r="BE46" s="206">
        <f t="shared" si="45"/>
        <v>7.1812385295063672</v>
      </c>
      <c r="BF46" s="206">
        <f t="shared" si="46"/>
        <v>9.5882753085228316</v>
      </c>
      <c r="BI46">
        <v>2009</v>
      </c>
      <c r="BJ46" s="208">
        <f t="shared" si="41"/>
        <v>0.80487064891419779</v>
      </c>
      <c r="BK46" s="208">
        <f t="shared" si="32"/>
        <v>1.0974114001678394</v>
      </c>
      <c r="BL46" s="208">
        <f t="shared" si="33"/>
        <v>2.4837858695894148</v>
      </c>
      <c r="BM46" s="208">
        <f t="shared" si="34"/>
        <v>4.067173970086591</v>
      </c>
      <c r="BN46" s="208">
        <f t="shared" si="35"/>
        <v>6.2887377173091448</v>
      </c>
      <c r="BO46" s="208">
        <f t="shared" si="36"/>
        <v>7.8798936636265884</v>
      </c>
      <c r="BP46" s="208">
        <f t="shared" si="37"/>
        <v>4.7172251850672611</v>
      </c>
      <c r="BQ46" s="208">
        <f t="shared" si="47"/>
        <v>5.8116626260048498</v>
      </c>
      <c r="BR46" s="208">
        <f t="shared" si="38"/>
        <v>3.8973420279906961</v>
      </c>
      <c r="BU46">
        <f>'13.2 Age and sex 2005-2012'!I173+'13.2 Age and sex 2005-2012'!I174+'13.2 Age and sex 2005-2012'!I175</f>
        <v>241.8</v>
      </c>
      <c r="BV46">
        <f t="shared" si="49"/>
        <v>241.8</v>
      </c>
      <c r="BW46">
        <f t="shared" si="43"/>
        <v>40.927555856465816</v>
      </c>
    </row>
    <row r="47" spans="1:75" ht="12.75" x14ac:dyDescent="0.2">
      <c r="A47">
        <v>2010</v>
      </c>
      <c r="B47" s="213">
        <v>521.1</v>
      </c>
      <c r="C47" s="213">
        <v>417</v>
      </c>
      <c r="D47" s="213">
        <v>389.3</v>
      </c>
      <c r="E47" s="213">
        <v>308.10000000000002</v>
      </c>
      <c r="F47" s="213">
        <v>232.4</v>
      </c>
      <c r="G47" s="213">
        <v>334</v>
      </c>
      <c r="H47" s="213">
        <v>375.9</v>
      </c>
      <c r="I47" s="213">
        <v>984.1</v>
      </c>
      <c r="J47" s="238">
        <f t="shared" si="48"/>
        <v>2577.8000000000002</v>
      </c>
      <c r="K47" s="213">
        <v>3561.9</v>
      </c>
      <c r="L47" s="213"/>
      <c r="M47">
        <v>2010</v>
      </c>
      <c r="N47" s="271">
        <v>1522.6</v>
      </c>
      <c r="O47" s="271">
        <v>1584.7</v>
      </c>
      <c r="P47" s="271">
        <v>1594.6</v>
      </c>
      <c r="Q47" s="271">
        <v>1539.8</v>
      </c>
      <c r="R47" s="271">
        <v>672.9</v>
      </c>
      <c r="S47" s="271">
        <v>612.9</v>
      </c>
      <c r="T47" s="271">
        <v>464</v>
      </c>
      <c r="U47" s="271">
        <v>1176.5</v>
      </c>
      <c r="V47" s="271">
        <f t="shared" si="39"/>
        <v>7991.4999999999991</v>
      </c>
      <c r="W47" s="271">
        <f t="shared" si="40"/>
        <v>9168</v>
      </c>
      <c r="X47" s="213"/>
      <c r="Y47" s="213"/>
      <c r="Z47">
        <v>2010</v>
      </c>
      <c r="AA47" s="213">
        <f>'13.2 Age and sex 2005-2012'!D215</f>
        <v>17.399999999999999</v>
      </c>
      <c r="AB47" s="213">
        <f>'13.2 Age and sex 2005-2012'!E215</f>
        <v>19.8</v>
      </c>
      <c r="AC47" s="213">
        <f>'13.2 Age and sex 2005-2012'!F215</f>
        <v>36</v>
      </c>
      <c r="AD47" s="213">
        <f>'13.2 Age and sex 2005-2012'!G215</f>
        <v>49.8</v>
      </c>
      <c r="AE47" s="213">
        <f>'13.2 Age and sex 2005-2012'!H215</f>
        <v>33.9</v>
      </c>
      <c r="AF47" s="213">
        <f>'13.2 Age and sex 2005-2012'!I215</f>
        <v>37.1</v>
      </c>
      <c r="AG47" s="213">
        <f>'13.2 Age and sex 2005-2012'!J215</f>
        <v>21.2</v>
      </c>
      <c r="AH47" s="213">
        <f>'13.2 Age and sex 2005-2012'!K215</f>
        <v>66</v>
      </c>
      <c r="AI47" s="213">
        <f>'13.2 Age and sex 2005-2012'!L215</f>
        <v>281.39999999999998</v>
      </c>
      <c r="AK47">
        <v>2010</v>
      </c>
      <c r="AL47" s="213">
        <f>'13.2 Age and sex 2005-2012'!D216</f>
        <v>2.9316831683168312</v>
      </c>
      <c r="AM47" s="213">
        <f>'13.2 Age and sex 2005-2012'!E216</f>
        <v>1.2</v>
      </c>
      <c r="AN47" s="213">
        <f>'13.2 Age and sex 2005-2012'!F216</f>
        <v>5.7</v>
      </c>
      <c r="AO47" s="213">
        <f>'13.2 Age and sex 2005-2012'!G216</f>
        <v>7.8</v>
      </c>
      <c r="AP47" s="213">
        <f>'13.2 Age and sex 2005-2012'!H216</f>
        <v>4.5</v>
      </c>
      <c r="AQ47" s="213">
        <f>'13.2 Age and sex 2005-2012'!I216</f>
        <v>0.9</v>
      </c>
      <c r="AR47" s="213">
        <f>'13.2 Age and sex 2005-2012'!J216</f>
        <v>1.1851485148514849</v>
      </c>
      <c r="AS47" s="213">
        <f>'13.2 Age and sex 2005-2012'!K216</f>
        <v>2.1831683168316829</v>
      </c>
      <c r="AT47" s="213">
        <f>'13.2 Age and sex 2005-2012'!L216</f>
        <v>26.4</v>
      </c>
      <c r="AW47">
        <v>2010</v>
      </c>
      <c r="AX47" s="208">
        <f t="shared" si="24"/>
        <v>3.9016855053380977</v>
      </c>
      <c r="AY47" s="208">
        <f t="shared" si="25"/>
        <v>5.0359712230215825</v>
      </c>
      <c r="AZ47" s="208">
        <f t="shared" si="26"/>
        <v>10.711533521705626</v>
      </c>
      <c r="BA47" s="208">
        <f t="shared" si="27"/>
        <v>18.695228821811096</v>
      </c>
      <c r="BB47" s="208">
        <f t="shared" si="28"/>
        <v>16.523235800344231</v>
      </c>
      <c r="BC47" s="208">
        <f t="shared" si="29"/>
        <v>11.377245508982035</v>
      </c>
      <c r="BD47" s="208">
        <f t="shared" si="30"/>
        <v>5.9550807435093072</v>
      </c>
      <c r="BE47" s="206">
        <f t="shared" si="45"/>
        <v>6.9284796582493327</v>
      </c>
      <c r="BF47" s="206">
        <f t="shared" si="46"/>
        <v>9.2876418528655549</v>
      </c>
      <c r="BI47">
        <v>2010</v>
      </c>
      <c r="BJ47" s="208">
        <f t="shared" si="41"/>
        <v>1.335326623428138</v>
      </c>
      <c r="BK47" s="208">
        <f t="shared" si="32"/>
        <v>1.3251719568372562</v>
      </c>
      <c r="BL47" s="208">
        <f t="shared" si="33"/>
        <v>2.6150758810987087</v>
      </c>
      <c r="BM47" s="208">
        <f t="shared" si="34"/>
        <v>3.7407455513703072</v>
      </c>
      <c r="BN47" s="208">
        <f t="shared" si="35"/>
        <v>5.7066428889879628</v>
      </c>
      <c r="BO47" s="208">
        <f t="shared" si="36"/>
        <v>6.2000326317506937</v>
      </c>
      <c r="BP47" s="208">
        <f t="shared" si="37"/>
        <v>4.824385455786957</v>
      </c>
      <c r="BQ47" s="208">
        <f t="shared" si="47"/>
        <v>5.7954244213201598</v>
      </c>
      <c r="BR47" s="208">
        <f t="shared" si="38"/>
        <v>3.8515923168366393</v>
      </c>
      <c r="BU47">
        <f>'13.2 Age and sex 2005-2012'!I211+'13.2 Age and sex 2005-2012'!I212+'13.2 Age and sex 2005-2012'!I213</f>
        <v>228.2</v>
      </c>
      <c r="BV47">
        <f t="shared" si="49"/>
        <v>228.2</v>
      </c>
      <c r="BW47">
        <f t="shared" si="43"/>
        <v>37.23282754119758</v>
      </c>
    </row>
    <row r="48" spans="1:75" ht="12.75" x14ac:dyDescent="0.2">
      <c r="A48">
        <v>2011</v>
      </c>
      <c r="B48" s="213">
        <v>488.5</v>
      </c>
      <c r="C48" s="213">
        <v>397</v>
      </c>
      <c r="D48" s="213">
        <v>379.8</v>
      </c>
      <c r="E48" s="213">
        <v>327.60000000000002</v>
      </c>
      <c r="F48" s="213">
        <v>231.6</v>
      </c>
      <c r="G48" s="213">
        <v>341.8</v>
      </c>
      <c r="H48" s="213">
        <v>393.1</v>
      </c>
      <c r="I48" s="213">
        <v>1027.0999999999999</v>
      </c>
      <c r="J48" s="238">
        <f t="shared" si="48"/>
        <v>2559.4</v>
      </c>
      <c r="K48" s="213">
        <v>3586.4</v>
      </c>
      <c r="L48" s="213"/>
      <c r="M48">
        <v>2011</v>
      </c>
      <c r="N48" s="271">
        <v>1526.8</v>
      </c>
      <c r="O48" s="271">
        <v>1620.8</v>
      </c>
      <c r="P48" s="271">
        <v>1606.8</v>
      </c>
      <c r="Q48" s="271">
        <v>1552</v>
      </c>
      <c r="R48" s="271">
        <v>687</v>
      </c>
      <c r="S48" s="271">
        <v>628.9</v>
      </c>
      <c r="T48" s="271">
        <v>490</v>
      </c>
      <c r="U48" s="271">
        <v>1202.4000000000001</v>
      </c>
      <c r="V48" s="271">
        <f t="shared" si="39"/>
        <v>8112.2999999999993</v>
      </c>
      <c r="W48" s="271">
        <f t="shared" si="40"/>
        <v>9314.6999999999989</v>
      </c>
      <c r="X48" s="213"/>
      <c r="Y48" s="213"/>
      <c r="Z48">
        <v>2011</v>
      </c>
      <c r="AA48" s="210">
        <f>'13.2 Age and sex 2005-2012'!D253</f>
        <v>12.8</v>
      </c>
      <c r="AB48" s="210">
        <f>'13.2 Age and sex 2005-2012'!E253</f>
        <v>22.7</v>
      </c>
      <c r="AC48" s="210">
        <f>'13.2 Age and sex 2005-2012'!F253</f>
        <v>30.2</v>
      </c>
      <c r="AD48" s="210">
        <f>'13.2 Age and sex 2005-2012'!G253</f>
        <v>56.7</v>
      </c>
      <c r="AE48" s="210">
        <f>'13.2 Age and sex 2005-2012'!H253</f>
        <v>43.3</v>
      </c>
      <c r="AF48" s="210">
        <f>'13.2 Age and sex 2005-2012'!I253</f>
        <v>43.1</v>
      </c>
      <c r="AG48" s="210">
        <f>'13.2 Age and sex 2005-2012'!J253</f>
        <v>27.4</v>
      </c>
      <c r="AH48" s="210">
        <f>'13.2 Age and sex 2005-2012'!K253</f>
        <v>66.2</v>
      </c>
      <c r="AI48" s="210">
        <f>'13.2 Age and sex 2005-2012'!L253</f>
        <v>302.3</v>
      </c>
      <c r="AK48">
        <v>2011</v>
      </c>
      <c r="AL48" s="210">
        <f>'13.2 Age and sex 2005-2012'!D254</f>
        <v>3.9166666666666696</v>
      </c>
      <c r="AM48" s="210">
        <f>'13.2 Age and sex 2005-2012'!E254</f>
        <v>3.5</v>
      </c>
      <c r="AN48" s="210">
        <f>'13.2 Age and sex 2005-2012'!F254</f>
        <v>4.5999999999999996</v>
      </c>
      <c r="AO48" s="210">
        <f>'13.2 Age and sex 2005-2012'!G254</f>
        <v>8</v>
      </c>
      <c r="AP48" s="210">
        <f>'13.2 Age and sex 2005-2012'!H254</f>
        <v>4.7</v>
      </c>
      <c r="AQ48" s="210">
        <f>'13.2 Age and sex 2005-2012'!I254</f>
        <v>2</v>
      </c>
      <c r="AR48" s="210">
        <f>'13.2 Age and sex 2005-2012'!J254</f>
        <v>1.5833333333333346</v>
      </c>
      <c r="AS48" s="210">
        <f>'13.2 Age and sex 2005-2012'!K254</f>
        <v>4.4000000000000004</v>
      </c>
      <c r="AT48" s="210">
        <f>'13.2 Age and sex 2005-2012'!L254</f>
        <v>32.700000000000003</v>
      </c>
      <c r="AW48">
        <v>2011</v>
      </c>
      <c r="AX48" s="208">
        <f t="shared" si="24"/>
        <v>3.4220402592971682</v>
      </c>
      <c r="AY48" s="208">
        <f t="shared" si="25"/>
        <v>6.5994962216624682</v>
      </c>
      <c r="AZ48" s="208">
        <f t="shared" si="26"/>
        <v>9.1627172195892559</v>
      </c>
      <c r="BA48" s="208">
        <f t="shared" si="27"/>
        <v>19.749694749694751</v>
      </c>
      <c r="BB48" s="208">
        <f t="shared" si="28"/>
        <v>20.725388601036272</v>
      </c>
      <c r="BC48" s="208">
        <f t="shared" si="29"/>
        <v>13.194850789935636</v>
      </c>
      <c r="BD48" s="208">
        <f t="shared" si="30"/>
        <v>7.3730178919698126</v>
      </c>
      <c r="BE48" s="206">
        <f t="shared" si="45"/>
        <v>6.8737221302696927</v>
      </c>
      <c r="BF48" s="206">
        <f t="shared" si="46"/>
        <v>10.334453387512697</v>
      </c>
      <c r="BI48">
        <v>2011</v>
      </c>
      <c r="BJ48" s="208">
        <f t="shared" si="41"/>
        <v>1.0948825430093443</v>
      </c>
      <c r="BK48" s="208">
        <f t="shared" si="32"/>
        <v>1.6164856860809478</v>
      </c>
      <c r="BL48" s="208">
        <f t="shared" si="33"/>
        <v>2.165795369678865</v>
      </c>
      <c r="BM48" s="208">
        <f t="shared" si="34"/>
        <v>4.1688144329896915</v>
      </c>
      <c r="BN48" s="208">
        <f t="shared" si="35"/>
        <v>6.9868995633187767</v>
      </c>
      <c r="BO48" s="208">
        <f t="shared" si="36"/>
        <v>7.1712513913181741</v>
      </c>
      <c r="BP48" s="208">
        <f t="shared" si="37"/>
        <v>5.9149659863945585</v>
      </c>
      <c r="BQ48" s="208">
        <f t="shared" si="47"/>
        <v>5.8715901530272792</v>
      </c>
      <c r="BR48" s="208">
        <f t="shared" si="38"/>
        <v>4.1295316987783988</v>
      </c>
      <c r="BU48">
        <f>'13.2 Age and sex 2005-2012'!I249+'13.2 Age and sex 2005-2012'!I250+'13.2 Age and sex 2005-2012'!I251</f>
        <v>223.20000000000002</v>
      </c>
      <c r="BV48">
        <f t="shared" si="49"/>
        <v>223.20000000000002</v>
      </c>
      <c r="BW48">
        <f t="shared" si="43"/>
        <v>35.490539036412791</v>
      </c>
    </row>
    <row r="49" spans="1:75" ht="12.75" x14ac:dyDescent="0.2">
      <c r="A49">
        <v>2012</v>
      </c>
      <c r="B49" s="209">
        <v>508.9</v>
      </c>
      <c r="C49" s="209">
        <v>405.1</v>
      </c>
      <c r="D49" s="209">
        <v>378.1</v>
      </c>
      <c r="E49" s="209">
        <v>332.1</v>
      </c>
      <c r="F49" s="209">
        <v>229.9</v>
      </c>
      <c r="G49" s="209">
        <v>342.7</v>
      </c>
      <c r="H49" s="209">
        <v>410.7</v>
      </c>
      <c r="I49" s="209">
        <v>1039</v>
      </c>
      <c r="J49" s="238">
        <f t="shared" si="48"/>
        <v>2607.4999999999995</v>
      </c>
      <c r="K49" s="209">
        <v>3646.5</v>
      </c>
      <c r="L49" s="209"/>
      <c r="M49">
        <v>2012</v>
      </c>
      <c r="N49" s="271">
        <v>1538.2</v>
      </c>
      <c r="O49" s="271">
        <v>1663.7</v>
      </c>
      <c r="P49" s="271">
        <v>1620.6</v>
      </c>
      <c r="Q49" s="271">
        <v>1562.2</v>
      </c>
      <c r="R49" s="271">
        <v>700.9</v>
      </c>
      <c r="S49" s="271">
        <v>632.70000000000005</v>
      </c>
      <c r="T49" s="271">
        <v>526.20000000000005</v>
      </c>
      <c r="U49" s="271">
        <v>1230.5999999999999</v>
      </c>
      <c r="V49" s="271">
        <f t="shared" si="39"/>
        <v>8244.5</v>
      </c>
      <c r="W49" s="271">
        <f t="shared" si="40"/>
        <v>9475.1</v>
      </c>
      <c r="X49" s="209"/>
      <c r="Y49" s="209"/>
      <c r="Z49">
        <v>2012</v>
      </c>
      <c r="AA49" s="209">
        <f>'13.2 Age and sex 2005-2012'!D291</f>
        <v>9.6</v>
      </c>
      <c r="AB49" s="209">
        <f>'13.2 Age and sex 2005-2012'!E291</f>
        <v>12.5</v>
      </c>
      <c r="AC49" s="209">
        <f>'13.2 Age and sex 2005-2012'!F291</f>
        <v>28.3</v>
      </c>
      <c r="AD49" s="209">
        <f>'13.2 Age and sex 2005-2012'!G291</f>
        <v>64.900000000000006</v>
      </c>
      <c r="AE49" s="209">
        <f>'13.2 Age and sex 2005-2012'!H291</f>
        <v>42.6</v>
      </c>
      <c r="AF49" s="209">
        <f>'13.2 Age and sex 2005-2012'!I291</f>
        <v>41.3</v>
      </c>
      <c r="AG49" s="209">
        <f>'13.2 Age and sex 2005-2012'!J291</f>
        <v>23.9</v>
      </c>
      <c r="AH49" s="209">
        <f>'13.2 Age and sex 2005-2012'!K291</f>
        <v>64.599999999999994</v>
      </c>
      <c r="AI49" s="209">
        <f>'13.2 Age and sex 2005-2012'!L291</f>
        <v>287.8</v>
      </c>
      <c r="AK49">
        <v>2012</v>
      </c>
      <c r="AL49" s="209">
        <f>'13.2 Age and sex 2005-2012'!D292</f>
        <v>4.7</v>
      </c>
      <c r="AM49" s="209">
        <f>'13.2 Age and sex 2005-2012'!E292</f>
        <v>6.1</v>
      </c>
      <c r="AN49" s="209">
        <f>'13.2 Age and sex 2005-2012'!F292</f>
        <v>5.6</v>
      </c>
      <c r="AO49" s="209">
        <f>'13.2 Age and sex 2005-2012'!G292</f>
        <v>7.1</v>
      </c>
      <c r="AP49" s="209">
        <f>'13.2 Age and sex 2005-2012'!H292</f>
        <v>2.4</v>
      </c>
      <c r="AQ49" s="209">
        <f>'13.2 Age and sex 2005-2012'!I292</f>
        <v>5.9</v>
      </c>
      <c r="AR49" s="209">
        <f>'13.2 Age and sex 2005-2012'!J292</f>
        <v>1.9</v>
      </c>
      <c r="AS49" s="209">
        <f>'13.2 Age and sex 2005-2012'!K292</f>
        <v>3.5</v>
      </c>
      <c r="AT49" s="209">
        <f>'13.2 Age and sex 2005-2012'!L292</f>
        <v>37.299999999999997</v>
      </c>
      <c r="AW49">
        <v>2012</v>
      </c>
      <c r="AX49" s="208">
        <f t="shared" si="24"/>
        <v>2.8099823147966205</v>
      </c>
      <c r="AY49" s="208">
        <f t="shared" si="25"/>
        <v>4.5914588990372751</v>
      </c>
      <c r="AZ49" s="208">
        <f t="shared" si="26"/>
        <v>8.9658820417878857</v>
      </c>
      <c r="BA49" s="208">
        <f t="shared" si="27"/>
        <v>21.680216802168019</v>
      </c>
      <c r="BB49" s="208">
        <f t="shared" si="28"/>
        <v>19.573727707699</v>
      </c>
      <c r="BC49" s="208">
        <f t="shared" si="29"/>
        <v>13.772979282170994</v>
      </c>
      <c r="BD49" s="208">
        <f t="shared" si="30"/>
        <v>6.2819576333089833</v>
      </c>
      <c r="BE49" s="206">
        <f t="shared" si="45"/>
        <v>6.5543792107795955</v>
      </c>
      <c r="BF49" s="206">
        <f t="shared" si="46"/>
        <v>9.8485139022051786</v>
      </c>
      <c r="BI49">
        <v>2012</v>
      </c>
      <c r="BJ49" s="208">
        <f t="shared" si="41"/>
        <v>0.92965804186711742</v>
      </c>
      <c r="BK49" s="208">
        <f t="shared" si="32"/>
        <v>1.1179900222395864</v>
      </c>
      <c r="BL49" s="208">
        <f t="shared" si="33"/>
        <v>2.0918178452425029</v>
      </c>
      <c r="BM49" s="208">
        <f t="shared" si="34"/>
        <v>4.6088849059019328</v>
      </c>
      <c r="BN49" s="208">
        <f t="shared" si="35"/>
        <v>6.4203167356256241</v>
      </c>
      <c r="BO49" s="208">
        <f t="shared" si="36"/>
        <v>7.4600916706179854</v>
      </c>
      <c r="BP49" s="208">
        <f t="shared" si="37"/>
        <v>4.9030786773090069</v>
      </c>
      <c r="BQ49" s="208">
        <f>(AH49+AS49)/U49*100</f>
        <v>5.5338859093125308</v>
      </c>
      <c r="BR49" s="208">
        <f t="shared" si="38"/>
        <v>3.9432348838619689</v>
      </c>
      <c r="BU49">
        <f>'13.2 Age and sex 2005-2012'!I287+'13.2 Age and sex 2005-2012'!I288+'13.2 Age and sex 2005-2012'!I289</f>
        <v>229.20000000000002</v>
      </c>
      <c r="BV49">
        <f t="shared" si="49"/>
        <v>229.20000000000002</v>
      </c>
      <c r="BW49">
        <f t="shared" si="43"/>
        <v>36.225699383594126</v>
      </c>
    </row>
  </sheetData>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tabColor theme="5" tint="-0.249977111117893"/>
  </sheetPr>
  <dimension ref="A1:Q472"/>
  <sheetViews>
    <sheetView workbookViewId="0">
      <pane ySplit="14" topLeftCell="A430" activePane="bottomLeft" state="frozen"/>
      <selection pane="bottomLeft" activeCell="Q449" sqref="Q449:Q450"/>
    </sheetView>
  </sheetViews>
  <sheetFormatPr defaultColWidth="14.83203125" defaultRowHeight="11.25" x14ac:dyDescent="0.2"/>
  <cols>
    <col min="1" max="1" width="7.33203125" customWidth="1"/>
    <col min="2" max="2" width="6.5" style="138" customWidth="1"/>
    <col min="3" max="3" width="42.6640625" customWidth="1"/>
    <col min="4" max="10" width="10.83203125" customWidth="1"/>
    <col min="11" max="11" width="13.1640625" customWidth="1"/>
    <col min="12" max="12" width="19" customWidth="1"/>
    <col min="13" max="15" width="10.83203125" hidden="1" customWidth="1"/>
    <col min="16" max="16" width="9.33203125" hidden="1" customWidth="1"/>
    <col min="17" max="17" width="9.33203125" customWidth="1"/>
  </cols>
  <sheetData>
    <row r="1" spans="1:17" s="12" customFormat="1" ht="60" customHeight="1" x14ac:dyDescent="0.2">
      <c r="A1" s="25" t="s">
        <v>4</v>
      </c>
      <c r="B1" s="119"/>
      <c r="L1" s="14"/>
    </row>
    <row r="2" spans="1:17" ht="20.100000000000001" customHeight="1" x14ac:dyDescent="0.25">
      <c r="A2" s="16" t="s">
        <v>122</v>
      </c>
      <c r="B2" s="120"/>
    </row>
    <row r="3" spans="1:17" s="92" customFormat="1" ht="12.75" x14ac:dyDescent="0.2">
      <c r="A3" s="92" t="s">
        <v>127</v>
      </c>
      <c r="B3" s="118"/>
    </row>
    <row r="4" spans="1:17" s="92" customFormat="1" ht="27" customHeight="1" x14ac:dyDescent="0.2">
      <c r="A4" s="285" t="s">
        <v>131</v>
      </c>
      <c r="B4" s="286"/>
      <c r="C4" s="286"/>
      <c r="D4" s="286"/>
      <c r="E4" s="286"/>
      <c r="F4" s="286"/>
      <c r="G4" s="286"/>
      <c r="H4" s="286"/>
      <c r="I4" s="286"/>
      <c r="J4" s="286"/>
      <c r="K4" s="121"/>
      <c r="L4" s="121"/>
    </row>
    <row r="5" spans="1:17" s="92" customFormat="1" ht="12.75" x14ac:dyDescent="0.2">
      <c r="A5" s="29"/>
      <c r="B5" s="87"/>
    </row>
    <row r="6" spans="1:17" s="92" customFormat="1" ht="11.25" customHeight="1" x14ac:dyDescent="0.2">
      <c r="A6" s="57" t="s">
        <v>6</v>
      </c>
      <c r="B6" s="122"/>
      <c r="F6" s="57"/>
      <c r="G6" s="103"/>
      <c r="H6" s="103"/>
      <c r="I6" s="103"/>
      <c r="J6" s="103"/>
      <c r="K6" s="103"/>
      <c r="L6" s="103"/>
      <c r="M6" s="103"/>
      <c r="N6" s="103"/>
      <c r="O6" s="103"/>
      <c r="P6" s="123"/>
      <c r="Q6" s="102"/>
    </row>
    <row r="7" spans="1:17" s="124" customFormat="1" ht="11.25" customHeight="1" x14ac:dyDescent="0.2">
      <c r="A7" s="57"/>
      <c r="B7" s="122"/>
      <c r="F7" s="57"/>
      <c r="G7" s="103"/>
      <c r="H7" s="103"/>
      <c r="I7" s="103"/>
      <c r="J7" s="103"/>
      <c r="K7" s="103"/>
      <c r="L7" s="103"/>
      <c r="M7" s="103"/>
      <c r="N7" s="103"/>
      <c r="O7" s="103"/>
      <c r="P7" s="123"/>
      <c r="Q7" s="102"/>
    </row>
    <row r="8" spans="1:17" s="102" customFormat="1" ht="12.75" customHeight="1" x14ac:dyDescent="0.2">
      <c r="A8" s="102" t="s">
        <v>7</v>
      </c>
      <c r="B8" s="111"/>
      <c r="H8" s="103"/>
      <c r="I8" s="103"/>
      <c r="J8" s="103"/>
      <c r="K8" s="103"/>
      <c r="L8" s="103"/>
      <c r="M8" s="103"/>
      <c r="N8" s="103"/>
      <c r="O8" s="103"/>
      <c r="P8" s="123"/>
    </row>
    <row r="9" spans="1:17" s="102" customFormat="1" ht="18" customHeight="1" x14ac:dyDescent="0.2">
      <c r="A9" s="125" t="s">
        <v>84</v>
      </c>
      <c r="B9" s="126"/>
      <c r="C9" s="127"/>
      <c r="D9" s="127"/>
      <c r="E9" s="127"/>
      <c r="F9" s="127"/>
      <c r="G9" s="127"/>
      <c r="H9" s="128"/>
      <c r="I9" s="128"/>
      <c r="J9" s="128"/>
      <c r="K9" s="128"/>
      <c r="L9" s="103"/>
      <c r="M9" s="103"/>
      <c r="N9" s="103"/>
      <c r="O9" s="103"/>
      <c r="P9" s="123"/>
    </row>
    <row r="10" spans="1:17" s="102" customFormat="1" ht="56.25" customHeight="1" x14ac:dyDescent="0.2">
      <c r="A10" s="287" t="s">
        <v>85</v>
      </c>
      <c r="B10" s="287"/>
      <c r="C10" s="287"/>
      <c r="D10" s="287"/>
      <c r="E10" s="287"/>
      <c r="F10" s="287"/>
      <c r="G10" s="287"/>
      <c r="H10" s="287"/>
      <c r="I10" s="287"/>
      <c r="J10" s="287"/>
      <c r="K10" s="287"/>
      <c r="L10" s="129"/>
      <c r="M10" s="129"/>
      <c r="N10" s="129"/>
      <c r="O10" s="129"/>
      <c r="P10" s="124"/>
      <c r="Q10" s="124"/>
    </row>
    <row r="11" spans="1:17" s="30" customFormat="1" ht="39" customHeight="1" x14ac:dyDescent="0.2">
      <c r="A11" s="290" t="s">
        <v>149</v>
      </c>
      <c r="B11" s="290"/>
      <c r="C11" s="290"/>
      <c r="D11" s="290"/>
      <c r="E11" s="290"/>
      <c r="F11" s="290"/>
      <c r="G11" s="290"/>
      <c r="H11" s="290"/>
      <c r="I11" s="290"/>
      <c r="J11" s="290"/>
      <c r="K11" s="290"/>
    </row>
    <row r="12" spans="1:17" s="31" customFormat="1" ht="12.75" customHeight="1" x14ac:dyDescent="0.2">
      <c r="A12" s="130"/>
      <c r="B12" s="46"/>
      <c r="L12" s="39"/>
    </row>
    <row r="13" spans="1:17" s="31" customFormat="1" ht="12.75" customHeight="1" x14ac:dyDescent="0.2">
      <c r="B13" s="46"/>
      <c r="D13" s="288" t="s">
        <v>16</v>
      </c>
      <c r="E13" s="289"/>
      <c r="F13" s="289"/>
      <c r="G13" s="289"/>
      <c r="H13" s="289"/>
      <c r="I13" s="289"/>
      <c r="J13" s="289"/>
      <c r="K13" s="289"/>
    </row>
    <row r="14" spans="1:17" s="31" customFormat="1" ht="12.75" customHeight="1" x14ac:dyDescent="0.2">
      <c r="B14" s="46"/>
      <c r="D14" s="96" t="s">
        <v>58</v>
      </c>
      <c r="E14" s="96" t="s">
        <v>59</v>
      </c>
      <c r="F14" s="96" t="s">
        <v>60</v>
      </c>
      <c r="G14" s="96" t="s">
        <v>61</v>
      </c>
      <c r="H14" s="96" t="s">
        <v>62</v>
      </c>
      <c r="I14" s="96" t="s">
        <v>63</v>
      </c>
      <c r="J14" s="96" t="s">
        <v>64</v>
      </c>
      <c r="K14" s="131" t="s">
        <v>11</v>
      </c>
    </row>
    <row r="15" spans="1:17" s="92" customFormat="1" ht="12.75" customHeight="1" x14ac:dyDescent="0.2">
      <c r="B15" s="74" t="s">
        <v>70</v>
      </c>
      <c r="C15" s="75"/>
      <c r="D15" s="104" t="s">
        <v>15</v>
      </c>
      <c r="E15" s="104" t="s">
        <v>15</v>
      </c>
      <c r="F15" s="104" t="s">
        <v>15</v>
      </c>
      <c r="G15" s="104" t="s">
        <v>15</v>
      </c>
      <c r="H15" s="104" t="s">
        <v>15</v>
      </c>
      <c r="I15" s="104" t="s">
        <v>15</v>
      </c>
      <c r="J15" s="104" t="s">
        <v>15</v>
      </c>
      <c r="K15" s="104" t="s">
        <v>15</v>
      </c>
      <c r="L15" s="31"/>
    </row>
    <row r="16" spans="1:17" s="92" customFormat="1" ht="12.75" customHeight="1" x14ac:dyDescent="0.2">
      <c r="A16" s="46">
        <v>1994</v>
      </c>
      <c r="B16" s="118"/>
      <c r="D16" s="132"/>
      <c r="E16" s="132"/>
      <c r="F16" s="132"/>
      <c r="G16" s="132"/>
      <c r="H16" s="132"/>
      <c r="I16" s="132"/>
      <c r="J16" s="132"/>
      <c r="K16" s="132"/>
      <c r="L16" s="31"/>
    </row>
    <row r="17" spans="2:17" s="92" customFormat="1" ht="12.75" customHeight="1" x14ac:dyDescent="0.2">
      <c r="B17" s="46" t="s">
        <v>8</v>
      </c>
      <c r="D17" s="133"/>
      <c r="E17" s="133"/>
      <c r="F17" s="133"/>
      <c r="G17" s="133"/>
      <c r="H17" s="133"/>
      <c r="I17" s="134"/>
      <c r="J17" s="133"/>
      <c r="K17" s="133"/>
    </row>
    <row r="18" spans="2:17" s="92" customFormat="1" ht="12.75" x14ac:dyDescent="0.2">
      <c r="B18" s="118"/>
      <c r="C18" s="93" t="s">
        <v>37</v>
      </c>
      <c r="D18" s="205">
        <v>5.0999999999999996</v>
      </c>
      <c r="E18" s="205">
        <v>4.8</v>
      </c>
      <c r="F18" s="204">
        <v>7.1</v>
      </c>
      <c r="G18" s="204">
        <v>22.9</v>
      </c>
      <c r="H18" s="204">
        <v>45.6</v>
      </c>
      <c r="I18" s="204">
        <v>109.9</v>
      </c>
      <c r="J18" s="204">
        <v>224.4</v>
      </c>
      <c r="K18" s="204">
        <v>419.9</v>
      </c>
    </row>
    <row r="19" spans="2:17" s="92" customFormat="1" ht="12.75" x14ac:dyDescent="0.2">
      <c r="B19" s="118"/>
      <c r="C19" s="93" t="s">
        <v>48</v>
      </c>
      <c r="D19" s="205">
        <v>1.1000000000000001</v>
      </c>
      <c r="E19" s="204">
        <v>7.8</v>
      </c>
      <c r="F19" s="204">
        <v>16.399999999999999</v>
      </c>
      <c r="G19" s="204">
        <v>9.5</v>
      </c>
      <c r="H19" s="204">
        <v>6.7</v>
      </c>
      <c r="I19" s="204">
        <v>8.1</v>
      </c>
      <c r="J19" s="204">
        <v>10.7</v>
      </c>
      <c r="K19" s="204">
        <v>60.4</v>
      </c>
    </row>
    <row r="20" spans="2:17" s="92" customFormat="1" ht="12.75" x14ac:dyDescent="0.2">
      <c r="B20" s="118"/>
      <c r="C20" s="93" t="s">
        <v>30</v>
      </c>
      <c r="D20" s="204">
        <v>318.10000000000002</v>
      </c>
      <c r="E20" s="204">
        <v>24.4</v>
      </c>
      <c r="F20" s="204">
        <v>11.5</v>
      </c>
      <c r="G20" s="205">
        <v>3.7</v>
      </c>
      <c r="H20" s="212"/>
      <c r="I20" s="212"/>
      <c r="J20" s="205">
        <v>0.7</v>
      </c>
      <c r="K20" s="204">
        <v>359.8</v>
      </c>
    </row>
    <row r="21" spans="2:17" s="92" customFormat="1" ht="12.75" x14ac:dyDescent="0.2">
      <c r="B21" s="118"/>
      <c r="C21" s="93" t="s">
        <v>86</v>
      </c>
      <c r="D21" s="204">
        <v>6</v>
      </c>
      <c r="E21" s="204">
        <v>9.1999999999999993</v>
      </c>
      <c r="F21" s="204">
        <v>8.6</v>
      </c>
      <c r="G21" s="204">
        <v>15</v>
      </c>
      <c r="H21" s="204">
        <v>6.2</v>
      </c>
      <c r="I21" s="204">
        <v>6.5</v>
      </c>
      <c r="J21" s="205">
        <v>4.3</v>
      </c>
      <c r="K21" s="204">
        <v>55.5</v>
      </c>
    </row>
    <row r="22" spans="2:17" s="92" customFormat="1" ht="12.75" x14ac:dyDescent="0.2">
      <c r="B22" s="118"/>
      <c r="C22" s="93" t="s">
        <v>87</v>
      </c>
      <c r="D22" s="204">
        <v>9.8000000000000007</v>
      </c>
      <c r="E22" s="204">
        <v>15.9</v>
      </c>
      <c r="F22" s="204">
        <v>28.5</v>
      </c>
      <c r="G22" s="204">
        <v>47.4</v>
      </c>
      <c r="H22" s="204">
        <v>33.1</v>
      </c>
      <c r="I22" s="204">
        <v>38</v>
      </c>
      <c r="J22" s="204">
        <v>18.100000000000001</v>
      </c>
      <c r="K22" s="204">
        <v>190.8</v>
      </c>
    </row>
    <row r="23" spans="2:17" s="92" customFormat="1" ht="12.75" x14ac:dyDescent="0.2">
      <c r="B23" s="93"/>
      <c r="C23" s="93" t="s">
        <v>38</v>
      </c>
      <c r="D23" s="212">
        <v>0</v>
      </c>
      <c r="E23" s="205">
        <v>2.5</v>
      </c>
      <c r="F23" s="205">
        <v>2</v>
      </c>
      <c r="G23" s="205">
        <v>3.3</v>
      </c>
      <c r="H23" s="205">
        <v>2.1</v>
      </c>
      <c r="I23" s="205">
        <v>4.3</v>
      </c>
      <c r="J23" s="205">
        <v>2.1</v>
      </c>
      <c r="K23" s="204">
        <v>16.3</v>
      </c>
    </row>
    <row r="24" spans="2:17" s="92" customFormat="1" ht="12.75" x14ac:dyDescent="0.2">
      <c r="B24" s="118"/>
      <c r="C24" s="93" t="s">
        <v>39</v>
      </c>
      <c r="D24" s="205">
        <v>2</v>
      </c>
      <c r="E24" s="205">
        <v>2.9</v>
      </c>
      <c r="F24" s="205">
        <v>2.2999999999999998</v>
      </c>
      <c r="G24" s="205">
        <v>1.5</v>
      </c>
      <c r="H24" s="205">
        <v>1.2</v>
      </c>
      <c r="I24" s="204">
        <v>3.2</v>
      </c>
      <c r="J24" s="205">
        <v>1.5</v>
      </c>
      <c r="K24" s="204">
        <v>14.7</v>
      </c>
    </row>
    <row r="25" spans="2:17" s="92" customFormat="1" ht="12.75" x14ac:dyDescent="0.2">
      <c r="B25" s="118"/>
      <c r="C25" s="93" t="s">
        <v>40</v>
      </c>
      <c r="D25" s="205">
        <v>1.3</v>
      </c>
      <c r="E25" s="205">
        <v>2.1</v>
      </c>
      <c r="F25" s="205">
        <v>1.8</v>
      </c>
      <c r="G25" s="205">
        <v>2</v>
      </c>
      <c r="H25" s="205">
        <v>1.6</v>
      </c>
      <c r="I25" s="205">
        <v>2.2999999999999998</v>
      </c>
      <c r="J25" s="204">
        <v>6.7</v>
      </c>
      <c r="K25" s="204">
        <v>17.8</v>
      </c>
    </row>
    <row r="26" spans="2:17" s="92" customFormat="1" ht="12.75" x14ac:dyDescent="0.2">
      <c r="B26" s="118"/>
      <c r="C26" s="93" t="s">
        <v>88</v>
      </c>
      <c r="D26" s="205">
        <v>5.5</v>
      </c>
      <c r="E26" s="205">
        <v>4.5069999999999997</v>
      </c>
      <c r="F26" s="205">
        <v>5.2</v>
      </c>
      <c r="G26" s="205">
        <v>3.7</v>
      </c>
      <c r="H26" s="212"/>
      <c r="I26" s="212"/>
      <c r="J26" s="205">
        <v>3.3</v>
      </c>
      <c r="K26" s="204">
        <v>26.6</v>
      </c>
    </row>
    <row r="27" spans="2:17" s="31" customFormat="1" ht="25.5" x14ac:dyDescent="0.2">
      <c r="B27" s="46"/>
      <c r="C27" s="76" t="s">
        <v>41</v>
      </c>
      <c r="D27" s="208">
        <v>349</v>
      </c>
      <c r="E27" s="208">
        <v>74.2</v>
      </c>
      <c r="F27" s="208">
        <v>83.3</v>
      </c>
      <c r="G27" s="208">
        <v>109</v>
      </c>
      <c r="H27" s="208">
        <v>98.6</v>
      </c>
      <c r="I27" s="208">
        <v>175.9</v>
      </c>
      <c r="J27" s="208">
        <v>271.8</v>
      </c>
      <c r="K27" s="208">
        <v>1161.7</v>
      </c>
    </row>
    <row r="28" spans="2:17" s="31" customFormat="1" ht="12.75" x14ac:dyDescent="0.2">
      <c r="B28" s="46" t="s">
        <v>9</v>
      </c>
      <c r="D28" s="239"/>
      <c r="E28" s="239"/>
      <c r="F28" s="239"/>
      <c r="G28" s="239"/>
      <c r="H28" s="239"/>
      <c r="I28" s="239"/>
      <c r="J28" s="239"/>
      <c r="K28" s="240"/>
      <c r="L28" s="92"/>
    </row>
    <row r="29" spans="2:17" s="92" customFormat="1" ht="12.75" x14ac:dyDescent="0.2">
      <c r="B29" s="118"/>
      <c r="C29" s="93" t="s">
        <v>37</v>
      </c>
      <c r="D29" s="205">
        <v>2.5</v>
      </c>
      <c r="E29" s="205">
        <v>1.4</v>
      </c>
      <c r="F29" s="204">
        <v>2.4</v>
      </c>
      <c r="G29" s="204">
        <v>14.9</v>
      </c>
      <c r="H29" s="204">
        <v>37.6</v>
      </c>
      <c r="I29" s="204">
        <v>80.099999999999994</v>
      </c>
      <c r="J29" s="204">
        <v>107</v>
      </c>
      <c r="K29" s="204">
        <v>245.9</v>
      </c>
      <c r="Q29" s="92">
        <f>I29/I38*100</f>
        <v>26.735647530040051</v>
      </c>
    </row>
    <row r="30" spans="2:17" s="92" customFormat="1" ht="12.75" x14ac:dyDescent="0.2">
      <c r="B30" s="118"/>
      <c r="C30" s="93" t="s">
        <v>48</v>
      </c>
      <c r="D30" s="204">
        <v>98.9</v>
      </c>
      <c r="E30" s="204">
        <v>394.5</v>
      </c>
      <c r="F30" s="204">
        <v>314.89999999999998</v>
      </c>
      <c r="G30" s="204">
        <v>259.89999999999998</v>
      </c>
      <c r="H30" s="204">
        <v>149</v>
      </c>
      <c r="I30" s="204">
        <v>194.1</v>
      </c>
      <c r="J30" s="204">
        <v>191.7</v>
      </c>
      <c r="K30" s="204">
        <v>1602.9</v>
      </c>
      <c r="Q30" s="92">
        <f>I30/J38*100</f>
        <v>59.068776628119288</v>
      </c>
    </row>
    <row r="31" spans="2:17" s="92" customFormat="1" ht="12.75" x14ac:dyDescent="0.2">
      <c r="B31" s="118"/>
      <c r="C31" s="93" t="s">
        <v>30</v>
      </c>
      <c r="D31" s="204">
        <v>288.39999999999998</v>
      </c>
      <c r="E31" s="204">
        <v>25.3</v>
      </c>
      <c r="F31" s="204">
        <v>19.5</v>
      </c>
      <c r="G31" s="204">
        <v>8.1999999999999993</v>
      </c>
      <c r="H31" s="212"/>
      <c r="I31" s="212"/>
      <c r="J31" s="212">
        <v>0</v>
      </c>
      <c r="K31" s="204">
        <v>343.5</v>
      </c>
    </row>
    <row r="32" spans="2:17" s="92" customFormat="1" ht="12.75" x14ac:dyDescent="0.2">
      <c r="B32" s="93"/>
      <c r="C32" s="93" t="s">
        <v>86</v>
      </c>
      <c r="D32" s="205">
        <v>3.5</v>
      </c>
      <c r="E32" s="205">
        <v>4.7</v>
      </c>
      <c r="F32" s="205">
        <v>5.0999999999999996</v>
      </c>
      <c r="G32" s="205">
        <v>5.3</v>
      </c>
      <c r="H32" s="205">
        <v>2.2000000000000002</v>
      </c>
      <c r="I32" s="205">
        <v>1.5</v>
      </c>
      <c r="J32" s="205">
        <v>0.8</v>
      </c>
      <c r="K32" s="204">
        <v>23.2</v>
      </c>
    </row>
    <row r="33" spans="1:12" s="92" customFormat="1" ht="12.75" x14ac:dyDescent="0.2">
      <c r="B33" s="93"/>
      <c r="C33" s="93" t="s">
        <v>87</v>
      </c>
      <c r="D33" s="204">
        <v>5.6</v>
      </c>
      <c r="E33" s="204">
        <v>8.3000000000000007</v>
      </c>
      <c r="F33" s="204">
        <v>14.6</v>
      </c>
      <c r="G33" s="204">
        <v>26.3</v>
      </c>
      <c r="H33" s="204">
        <v>10.4</v>
      </c>
      <c r="I33" s="204">
        <v>6.7</v>
      </c>
      <c r="J33" s="204">
        <v>7.9</v>
      </c>
      <c r="K33" s="204">
        <v>79.8</v>
      </c>
    </row>
    <row r="34" spans="1:12" s="92" customFormat="1" ht="12.75" x14ac:dyDescent="0.2">
      <c r="B34" s="93"/>
      <c r="C34" s="93" t="s">
        <v>38</v>
      </c>
      <c r="D34" s="212"/>
      <c r="E34" s="212"/>
      <c r="F34" s="205">
        <v>5</v>
      </c>
      <c r="G34" s="204">
        <v>15.7</v>
      </c>
      <c r="H34" s="204">
        <v>9.3000000000000007</v>
      </c>
      <c r="I34" s="204">
        <v>6.6</v>
      </c>
      <c r="J34" s="204">
        <v>7.5</v>
      </c>
      <c r="K34" s="204">
        <v>45</v>
      </c>
    </row>
    <row r="35" spans="1:12" s="92" customFormat="1" ht="12.75" x14ac:dyDescent="0.2">
      <c r="B35" s="93"/>
      <c r="C35" s="93" t="s">
        <v>39</v>
      </c>
      <c r="D35" s="205">
        <v>1.9</v>
      </c>
      <c r="E35" s="205">
        <v>1.1000000000000001</v>
      </c>
      <c r="F35" s="205">
        <v>2</v>
      </c>
      <c r="G35" s="205">
        <v>1.4</v>
      </c>
      <c r="H35" s="205">
        <v>1.3</v>
      </c>
      <c r="I35" s="205">
        <v>1.6</v>
      </c>
      <c r="J35" s="205">
        <v>1.2</v>
      </c>
      <c r="K35" s="204">
        <v>10.4</v>
      </c>
    </row>
    <row r="36" spans="1:12" s="31" customFormat="1" ht="12.75" x14ac:dyDescent="0.2">
      <c r="B36" s="46"/>
      <c r="C36" s="93" t="s">
        <v>40</v>
      </c>
      <c r="D36" s="212"/>
      <c r="E36" s="212"/>
      <c r="F36" s="205">
        <v>2.4</v>
      </c>
      <c r="G36" s="204">
        <v>7.8</v>
      </c>
      <c r="H36" s="205">
        <v>5.2</v>
      </c>
      <c r="I36" s="204">
        <v>7.1</v>
      </c>
      <c r="J36" s="204">
        <v>11.2</v>
      </c>
      <c r="K36" s="204">
        <v>35.6</v>
      </c>
      <c r="L36" s="92"/>
    </row>
    <row r="37" spans="1:12" s="92" customFormat="1" ht="12.75" x14ac:dyDescent="0.2">
      <c r="A37" s="46"/>
      <c r="B37" s="118"/>
      <c r="C37" s="93" t="s">
        <v>88</v>
      </c>
      <c r="D37" s="205">
        <v>3.5</v>
      </c>
      <c r="E37" s="205">
        <v>1.6</v>
      </c>
      <c r="F37" s="205">
        <v>3</v>
      </c>
      <c r="G37" s="205">
        <v>2.7</v>
      </c>
      <c r="H37" s="212"/>
      <c r="I37" s="212"/>
      <c r="J37" s="205">
        <v>1.3</v>
      </c>
      <c r="K37" s="204">
        <v>15</v>
      </c>
    </row>
    <row r="38" spans="1:12" s="31" customFormat="1" ht="25.5" x14ac:dyDescent="0.2">
      <c r="B38" s="63"/>
      <c r="C38" s="76" t="s">
        <v>41</v>
      </c>
      <c r="D38" s="208">
        <v>405.1</v>
      </c>
      <c r="E38" s="208">
        <v>439</v>
      </c>
      <c r="F38" s="208">
        <v>368.8</v>
      </c>
      <c r="G38" s="208">
        <v>342.2</v>
      </c>
      <c r="H38" s="208">
        <v>218.1</v>
      </c>
      <c r="I38" s="208">
        <v>299.60000000000002</v>
      </c>
      <c r="J38" s="208">
        <v>328.6</v>
      </c>
      <c r="K38" s="208">
        <v>2401.3000000000002</v>
      </c>
    </row>
    <row r="39" spans="1:12" s="92" customFormat="1" ht="12.75" x14ac:dyDescent="0.2">
      <c r="B39" s="46" t="s">
        <v>10</v>
      </c>
      <c r="D39" s="239"/>
      <c r="E39" s="239"/>
      <c r="F39" s="239"/>
      <c r="G39" s="239"/>
      <c r="H39" s="239"/>
      <c r="I39" s="239"/>
      <c r="J39" s="239"/>
      <c r="K39" s="240"/>
    </row>
    <row r="40" spans="1:12" s="92" customFormat="1" ht="12.75" x14ac:dyDescent="0.2">
      <c r="B40" s="118"/>
      <c r="C40" s="93" t="s">
        <v>37</v>
      </c>
      <c r="D40" s="204">
        <v>7.6</v>
      </c>
      <c r="E40" s="204">
        <v>6.2</v>
      </c>
      <c r="F40" s="204">
        <v>9.5</v>
      </c>
      <c r="G40" s="204">
        <v>37.799999999999997</v>
      </c>
      <c r="H40" s="204">
        <v>83.2</v>
      </c>
      <c r="I40" s="204">
        <v>190</v>
      </c>
      <c r="J40" s="204">
        <v>331.4</v>
      </c>
      <c r="K40" s="204">
        <v>665.8</v>
      </c>
    </row>
    <row r="41" spans="1:12" s="92" customFormat="1" ht="12.75" x14ac:dyDescent="0.2">
      <c r="B41" s="118"/>
      <c r="C41" s="93" t="s">
        <v>48</v>
      </c>
      <c r="D41" s="204">
        <v>100</v>
      </c>
      <c r="E41" s="204">
        <v>402.3</v>
      </c>
      <c r="F41" s="204">
        <v>331.3</v>
      </c>
      <c r="G41" s="204">
        <v>269.39999999999998</v>
      </c>
      <c r="H41" s="204">
        <v>155.69999999999999</v>
      </c>
      <c r="I41" s="204">
        <v>202.2</v>
      </c>
      <c r="J41" s="204">
        <v>202.4</v>
      </c>
      <c r="K41" s="204">
        <v>1663.3</v>
      </c>
    </row>
    <row r="42" spans="1:12" s="92" customFormat="1" ht="12.75" x14ac:dyDescent="0.2">
      <c r="B42" s="118"/>
      <c r="C42" s="93" t="s">
        <v>30</v>
      </c>
      <c r="D42" s="204">
        <v>606.5</v>
      </c>
      <c r="E42" s="204">
        <v>49.7</v>
      </c>
      <c r="F42" s="204">
        <v>31</v>
      </c>
      <c r="G42" s="204">
        <v>11.9</v>
      </c>
      <c r="H42" s="205">
        <v>1.4</v>
      </c>
      <c r="I42" s="205">
        <v>2.1</v>
      </c>
      <c r="J42" s="205">
        <v>0.7</v>
      </c>
      <c r="K42" s="204">
        <v>703.3</v>
      </c>
    </row>
    <row r="43" spans="1:12" s="92" customFormat="1" ht="12.75" x14ac:dyDescent="0.2">
      <c r="B43" s="118"/>
      <c r="C43" s="93" t="s">
        <v>86</v>
      </c>
      <c r="D43" s="204">
        <v>9.5</v>
      </c>
      <c r="E43" s="204">
        <v>13.9</v>
      </c>
      <c r="F43" s="204">
        <v>13.7</v>
      </c>
      <c r="G43" s="204">
        <v>20.3</v>
      </c>
      <c r="H43" s="204">
        <v>8.4</v>
      </c>
      <c r="I43" s="204">
        <v>8</v>
      </c>
      <c r="J43" s="205">
        <v>5.0999999999999996</v>
      </c>
      <c r="K43" s="204">
        <v>78.7</v>
      </c>
    </row>
    <row r="44" spans="1:12" s="92" customFormat="1" ht="12.75" x14ac:dyDescent="0.2">
      <c r="B44" s="93"/>
      <c r="C44" s="93" t="s">
        <v>87</v>
      </c>
      <c r="D44" s="204">
        <v>15.4</v>
      </c>
      <c r="E44" s="204">
        <v>24.2</v>
      </c>
      <c r="F44" s="204">
        <v>43.1</v>
      </c>
      <c r="G44" s="204">
        <v>73.7</v>
      </c>
      <c r="H44" s="204">
        <v>43.5</v>
      </c>
      <c r="I44" s="204">
        <v>44.7</v>
      </c>
      <c r="J44" s="204">
        <v>26</v>
      </c>
      <c r="K44" s="204">
        <v>270.60000000000002</v>
      </c>
    </row>
    <row r="45" spans="1:12" s="92" customFormat="1" ht="12.75" x14ac:dyDescent="0.2">
      <c r="B45" s="118"/>
      <c r="C45" s="93" t="s">
        <v>38</v>
      </c>
      <c r="D45" s="212"/>
      <c r="E45" s="212"/>
      <c r="F45" s="204">
        <v>7</v>
      </c>
      <c r="G45" s="204">
        <v>19</v>
      </c>
      <c r="H45" s="204">
        <v>11.4</v>
      </c>
      <c r="I45" s="204">
        <v>10.9</v>
      </c>
      <c r="J45" s="204">
        <v>9.6</v>
      </c>
      <c r="K45" s="204">
        <v>61.3</v>
      </c>
    </row>
    <row r="46" spans="1:12" s="92" customFormat="1" ht="12.75" x14ac:dyDescent="0.2">
      <c r="B46" s="118"/>
      <c r="C46" s="93" t="s">
        <v>39</v>
      </c>
      <c r="D46" s="205">
        <v>3.9</v>
      </c>
      <c r="E46" s="205">
        <v>4</v>
      </c>
      <c r="F46" s="205">
        <v>4.3</v>
      </c>
      <c r="G46" s="205">
        <v>2.9</v>
      </c>
      <c r="H46" s="205">
        <v>2.5</v>
      </c>
      <c r="I46" s="205">
        <v>4.8</v>
      </c>
      <c r="J46" s="205">
        <v>2.7</v>
      </c>
      <c r="K46" s="204">
        <v>25.1</v>
      </c>
    </row>
    <row r="47" spans="1:12" s="31" customFormat="1" ht="12.75" x14ac:dyDescent="0.2">
      <c r="B47" s="118"/>
      <c r="C47" s="93" t="s">
        <v>40</v>
      </c>
      <c r="D47" s="212"/>
      <c r="E47" s="212"/>
      <c r="F47" s="205">
        <v>4.2</v>
      </c>
      <c r="G47" s="204">
        <v>9.8000000000000007</v>
      </c>
      <c r="H47" s="204">
        <v>6.8</v>
      </c>
      <c r="I47" s="204">
        <v>9.4</v>
      </c>
      <c r="J47" s="204">
        <v>17.899999999999999</v>
      </c>
      <c r="K47" s="204">
        <v>53.4</v>
      </c>
      <c r="L47" s="92"/>
    </row>
    <row r="48" spans="1:12" s="92" customFormat="1" ht="12.75" x14ac:dyDescent="0.2">
      <c r="B48" s="118"/>
      <c r="C48" s="93" t="s">
        <v>88</v>
      </c>
      <c r="D48" s="204">
        <v>9</v>
      </c>
      <c r="E48" s="204">
        <v>6.1069999999999993</v>
      </c>
      <c r="F48" s="204">
        <v>8.1999999999999993</v>
      </c>
      <c r="G48" s="204">
        <v>6.4</v>
      </c>
      <c r="H48" s="205">
        <v>3.8</v>
      </c>
      <c r="I48" s="205">
        <v>3.4</v>
      </c>
      <c r="J48" s="205">
        <v>4.5999999999999996</v>
      </c>
      <c r="K48" s="204">
        <v>41.6</v>
      </c>
    </row>
    <row r="49" spans="1:17" s="31" customFormat="1" ht="25.5" x14ac:dyDescent="0.2">
      <c r="B49" s="46"/>
      <c r="C49" s="76" t="s">
        <v>41</v>
      </c>
      <c r="D49" s="208">
        <v>754.1</v>
      </c>
      <c r="E49" s="208">
        <v>513.20000000000005</v>
      </c>
      <c r="F49" s="208">
        <v>452.1</v>
      </c>
      <c r="G49" s="208">
        <v>451.2</v>
      </c>
      <c r="H49" s="208">
        <v>316.7</v>
      </c>
      <c r="I49" s="208">
        <v>475.5</v>
      </c>
      <c r="J49" s="208">
        <v>600.4</v>
      </c>
      <c r="K49" s="208">
        <v>3563</v>
      </c>
    </row>
    <row r="50" spans="1:17" s="92" customFormat="1" ht="12.75" x14ac:dyDescent="0.2">
      <c r="B50" s="118"/>
      <c r="C50" s="31"/>
      <c r="D50" s="204"/>
      <c r="E50" s="204"/>
      <c r="F50" s="204"/>
      <c r="G50" s="204"/>
      <c r="H50" s="204"/>
      <c r="I50" s="204"/>
      <c r="J50" s="204"/>
      <c r="K50" s="204"/>
    </row>
    <row r="51" spans="1:17" s="92" customFormat="1" ht="12.75" x14ac:dyDescent="0.2">
      <c r="A51" s="46">
        <v>1995</v>
      </c>
      <c r="B51" s="118"/>
      <c r="C51" s="75"/>
      <c r="D51" s="205"/>
      <c r="E51" s="205"/>
      <c r="F51" s="205"/>
      <c r="G51" s="205"/>
      <c r="H51" s="205"/>
      <c r="I51" s="205"/>
      <c r="J51" s="205"/>
      <c r="K51" s="205"/>
      <c r="L51" s="31"/>
      <c r="N51" s="136"/>
    </row>
    <row r="52" spans="1:17" s="92" customFormat="1" ht="12.75" x14ac:dyDescent="0.2">
      <c r="B52" s="46" t="s">
        <v>8</v>
      </c>
      <c r="D52" s="231"/>
      <c r="E52" s="231"/>
      <c r="F52" s="231"/>
      <c r="G52" s="231"/>
      <c r="H52" s="231"/>
      <c r="I52" s="232"/>
      <c r="J52" s="231"/>
      <c r="K52" s="231"/>
    </row>
    <row r="53" spans="1:17" s="92" customFormat="1" ht="12.75" x14ac:dyDescent="0.2">
      <c r="B53" s="93"/>
      <c r="C53" s="93" t="s">
        <v>37</v>
      </c>
      <c r="D53" s="205">
        <v>3.6</v>
      </c>
      <c r="E53" s="205">
        <v>4</v>
      </c>
      <c r="F53" s="204">
        <v>8.5</v>
      </c>
      <c r="G53" s="204">
        <v>26.3</v>
      </c>
      <c r="H53" s="204">
        <v>45.2</v>
      </c>
      <c r="I53" s="204">
        <v>118.8</v>
      </c>
      <c r="J53" s="204">
        <v>226.7</v>
      </c>
      <c r="K53" s="204">
        <v>433.2</v>
      </c>
    </row>
    <row r="54" spans="1:17" s="92" customFormat="1" ht="12.75" x14ac:dyDescent="0.2">
      <c r="B54" s="93"/>
      <c r="C54" s="93" t="s">
        <v>48</v>
      </c>
      <c r="D54" s="205">
        <v>1.1000000000000001</v>
      </c>
      <c r="E54" s="204">
        <v>11</v>
      </c>
      <c r="F54" s="204">
        <v>16.399999999999999</v>
      </c>
      <c r="G54" s="204">
        <v>13</v>
      </c>
      <c r="H54" s="204">
        <v>8.1</v>
      </c>
      <c r="I54" s="204">
        <v>10.7</v>
      </c>
      <c r="J54" s="204">
        <v>11</v>
      </c>
      <c r="K54" s="204">
        <v>71.3</v>
      </c>
    </row>
    <row r="55" spans="1:17" s="92" customFormat="1" ht="12.75" x14ac:dyDescent="0.2">
      <c r="B55" s="93"/>
      <c r="C55" s="93" t="s">
        <v>30</v>
      </c>
      <c r="D55" s="204">
        <v>308.2</v>
      </c>
      <c r="E55" s="204">
        <v>22.6</v>
      </c>
      <c r="F55" s="204">
        <v>10.4</v>
      </c>
      <c r="G55" s="204">
        <v>6.3</v>
      </c>
      <c r="H55" s="212"/>
      <c r="I55" s="212">
        <v>0</v>
      </c>
      <c r="J55" s="212"/>
      <c r="K55" s="204">
        <v>348.3</v>
      </c>
    </row>
    <row r="56" spans="1:17" s="92" customFormat="1" ht="12.75" x14ac:dyDescent="0.2">
      <c r="B56" s="93"/>
      <c r="C56" s="93" t="s">
        <v>86</v>
      </c>
      <c r="D56" s="205">
        <v>4</v>
      </c>
      <c r="E56" s="204">
        <v>5.9</v>
      </c>
      <c r="F56" s="204">
        <v>7.3</v>
      </c>
      <c r="G56" s="204">
        <v>13.1</v>
      </c>
      <c r="H56" s="204">
        <v>8.3000000000000007</v>
      </c>
      <c r="I56" s="204">
        <v>6.9</v>
      </c>
      <c r="J56" s="205">
        <v>4.5069999999999997</v>
      </c>
      <c r="K56" s="204">
        <v>50</v>
      </c>
    </row>
    <row r="57" spans="1:17" s="92" customFormat="1" ht="12.75" x14ac:dyDescent="0.2">
      <c r="A57" s="31"/>
      <c r="B57" s="118"/>
      <c r="C57" s="93" t="s">
        <v>89</v>
      </c>
      <c r="D57" s="204">
        <v>7.8</v>
      </c>
      <c r="E57" s="204">
        <v>15.8</v>
      </c>
      <c r="F57" s="204">
        <v>26.2</v>
      </c>
      <c r="G57" s="204">
        <v>45.2</v>
      </c>
      <c r="H57" s="204">
        <v>29.1</v>
      </c>
      <c r="I57" s="204">
        <v>30.8</v>
      </c>
      <c r="J57" s="204">
        <v>17.5</v>
      </c>
      <c r="K57" s="204">
        <v>172.4</v>
      </c>
    </row>
    <row r="58" spans="1:17" s="92" customFormat="1" ht="12.75" x14ac:dyDescent="0.2">
      <c r="B58" s="93"/>
      <c r="C58" s="93" t="s">
        <v>38</v>
      </c>
      <c r="D58" s="212"/>
      <c r="E58" s="205">
        <v>2.1</v>
      </c>
      <c r="F58" s="205">
        <v>2.9</v>
      </c>
      <c r="G58" s="205">
        <v>5.2</v>
      </c>
      <c r="H58" s="205">
        <v>2.5</v>
      </c>
      <c r="I58" s="205">
        <v>2.6</v>
      </c>
      <c r="J58" s="212"/>
      <c r="K58" s="204">
        <v>19.600000000000001</v>
      </c>
    </row>
    <row r="59" spans="1:17" s="92" customFormat="1" ht="12.75" x14ac:dyDescent="0.2">
      <c r="B59" s="118"/>
      <c r="C59" s="93" t="s">
        <v>39</v>
      </c>
      <c r="D59" s="205">
        <v>4</v>
      </c>
      <c r="E59" s="205">
        <v>5.4</v>
      </c>
      <c r="F59" s="205">
        <v>2</v>
      </c>
      <c r="G59" s="205">
        <v>3.7</v>
      </c>
      <c r="H59" s="205">
        <v>4.0999999999999996</v>
      </c>
      <c r="I59" s="205">
        <v>3.3</v>
      </c>
      <c r="J59" s="205">
        <v>3.5</v>
      </c>
      <c r="K59" s="204">
        <v>26</v>
      </c>
    </row>
    <row r="60" spans="1:17" s="92" customFormat="1" ht="12.75" x14ac:dyDescent="0.2">
      <c r="B60" s="118"/>
      <c r="C60" s="93" t="s">
        <v>40</v>
      </c>
      <c r="D60" s="212"/>
      <c r="E60" s="205">
        <v>1.7</v>
      </c>
      <c r="F60" s="205">
        <v>1.3</v>
      </c>
      <c r="G60" s="205">
        <v>3.6</v>
      </c>
      <c r="H60" s="212"/>
      <c r="I60" s="205">
        <v>4.4000000000000004</v>
      </c>
      <c r="J60" s="205">
        <v>5.3</v>
      </c>
      <c r="K60" s="204">
        <v>19.100000000000001</v>
      </c>
    </row>
    <row r="61" spans="1:17" s="92" customFormat="1" ht="12.75" x14ac:dyDescent="0.2">
      <c r="B61" s="118"/>
      <c r="C61" s="93" t="s">
        <v>88</v>
      </c>
      <c r="D61" s="204">
        <v>6</v>
      </c>
      <c r="E61" s="205">
        <v>4.9000000000000004</v>
      </c>
      <c r="F61" s="205">
        <v>3.8</v>
      </c>
      <c r="G61" s="205">
        <v>3.6</v>
      </c>
      <c r="H61" s="205">
        <v>2.6</v>
      </c>
      <c r="I61" s="205">
        <v>3.8</v>
      </c>
      <c r="J61" s="205">
        <v>1.9</v>
      </c>
      <c r="K61" s="204">
        <v>26.8</v>
      </c>
    </row>
    <row r="62" spans="1:17" s="31" customFormat="1" ht="25.5" x14ac:dyDescent="0.2">
      <c r="B62" s="46"/>
      <c r="C62" s="76" t="s">
        <v>41</v>
      </c>
      <c r="D62" s="208">
        <v>336.3</v>
      </c>
      <c r="E62" s="208">
        <v>73.3</v>
      </c>
      <c r="F62" s="208">
        <v>78.599999999999994</v>
      </c>
      <c r="G62" s="208">
        <v>120</v>
      </c>
      <c r="H62" s="208">
        <v>102.1</v>
      </c>
      <c r="I62" s="208">
        <v>181.3</v>
      </c>
      <c r="J62" s="208">
        <v>275</v>
      </c>
      <c r="K62" s="208">
        <v>1166.5999999999999</v>
      </c>
    </row>
    <row r="63" spans="1:17" s="92" customFormat="1" ht="12.75" x14ac:dyDescent="0.2">
      <c r="B63" s="46" t="s">
        <v>9</v>
      </c>
      <c r="D63" s="239"/>
      <c r="E63" s="239"/>
      <c r="F63" s="239"/>
      <c r="G63" s="239"/>
      <c r="H63" s="239"/>
      <c r="I63" s="239"/>
      <c r="J63" s="239"/>
      <c r="K63" s="240"/>
    </row>
    <row r="64" spans="1:17" s="92" customFormat="1" ht="12.75" x14ac:dyDescent="0.2">
      <c r="B64" s="93"/>
      <c r="C64" s="93" t="s">
        <v>37</v>
      </c>
      <c r="D64" s="205">
        <v>4.0999999999999996</v>
      </c>
      <c r="E64" s="205">
        <v>3.4</v>
      </c>
      <c r="F64" s="205">
        <v>2.8</v>
      </c>
      <c r="G64" s="204">
        <v>21.5</v>
      </c>
      <c r="H64" s="204">
        <v>35.1</v>
      </c>
      <c r="I64" s="204">
        <v>80</v>
      </c>
      <c r="J64" s="204">
        <v>108.2</v>
      </c>
      <c r="K64" s="204">
        <v>255.1</v>
      </c>
      <c r="Q64" s="92">
        <f>I64/I73*100</f>
        <v>27.576697690451567</v>
      </c>
    </row>
    <row r="65" spans="1:17" s="92" customFormat="1" ht="12.75" x14ac:dyDescent="0.2">
      <c r="B65" s="118"/>
      <c r="C65" s="93" t="s">
        <v>48</v>
      </c>
      <c r="D65" s="204">
        <v>92.1</v>
      </c>
      <c r="E65" s="204">
        <v>389.3</v>
      </c>
      <c r="F65" s="204">
        <v>314</v>
      </c>
      <c r="G65" s="204">
        <v>248.7</v>
      </c>
      <c r="H65" s="204">
        <v>158.30000000000001</v>
      </c>
      <c r="I65" s="204">
        <v>179.2</v>
      </c>
      <c r="J65" s="204">
        <v>188.2</v>
      </c>
      <c r="K65" s="204">
        <v>1569.6</v>
      </c>
      <c r="Q65" s="92">
        <f>I65/J73*100</f>
        <v>54.600853138330287</v>
      </c>
    </row>
    <row r="66" spans="1:17" s="92" customFormat="1" ht="12.75" x14ac:dyDescent="0.2">
      <c r="B66" s="118"/>
      <c r="C66" s="93" t="s">
        <v>30</v>
      </c>
      <c r="D66" s="204">
        <v>283.7</v>
      </c>
      <c r="E66" s="204">
        <v>33.700000000000003</v>
      </c>
      <c r="F66" s="204">
        <v>18.899999999999999</v>
      </c>
      <c r="G66" s="204">
        <v>6.2</v>
      </c>
      <c r="H66" s="212"/>
      <c r="I66" s="205">
        <v>1.2</v>
      </c>
      <c r="J66" s="212"/>
      <c r="K66" s="204">
        <v>345.5</v>
      </c>
    </row>
    <row r="67" spans="1:17" s="31" customFormat="1" ht="12.75" x14ac:dyDescent="0.2">
      <c r="B67" s="118"/>
      <c r="C67" s="93" t="s">
        <v>86</v>
      </c>
      <c r="D67" s="205">
        <v>2.7</v>
      </c>
      <c r="E67" s="205">
        <v>2.4</v>
      </c>
      <c r="F67" s="205">
        <v>4.5069999999999997</v>
      </c>
      <c r="G67" s="204">
        <v>6.9</v>
      </c>
      <c r="H67" s="205">
        <v>2.6</v>
      </c>
      <c r="I67" s="205">
        <v>1.9</v>
      </c>
      <c r="J67" s="205">
        <v>3.3</v>
      </c>
      <c r="K67" s="204">
        <v>24.2</v>
      </c>
      <c r="L67" s="92"/>
    </row>
    <row r="68" spans="1:17" s="92" customFormat="1" ht="12.75" x14ac:dyDescent="0.2">
      <c r="B68" s="118"/>
      <c r="C68" s="93" t="s">
        <v>89</v>
      </c>
      <c r="D68" s="204">
        <v>5.8</v>
      </c>
      <c r="E68" s="204">
        <v>9.5</v>
      </c>
      <c r="F68" s="204">
        <v>15.8</v>
      </c>
      <c r="G68" s="204">
        <v>23.4</v>
      </c>
      <c r="H68" s="204">
        <v>12.3</v>
      </c>
      <c r="I68" s="204">
        <v>8.1</v>
      </c>
      <c r="J68" s="204">
        <v>6.8</v>
      </c>
      <c r="K68" s="204">
        <v>81.599999999999994</v>
      </c>
    </row>
    <row r="69" spans="1:17" s="92" customFormat="1" ht="12.75" x14ac:dyDescent="0.2">
      <c r="B69" s="46"/>
      <c r="C69" s="93" t="s">
        <v>38</v>
      </c>
      <c r="D69" s="212"/>
      <c r="E69" s="205">
        <v>1.9</v>
      </c>
      <c r="F69" s="204">
        <v>6.6</v>
      </c>
      <c r="G69" s="204">
        <v>13.8</v>
      </c>
      <c r="H69" s="204">
        <v>8.1</v>
      </c>
      <c r="I69" s="205">
        <v>5.2</v>
      </c>
      <c r="J69" s="212"/>
      <c r="K69" s="204">
        <v>41.3</v>
      </c>
    </row>
    <row r="70" spans="1:17" s="92" customFormat="1" ht="12.75" x14ac:dyDescent="0.2">
      <c r="B70" s="118"/>
      <c r="C70" s="93" t="s">
        <v>39</v>
      </c>
      <c r="D70" s="205">
        <v>2.1</v>
      </c>
      <c r="E70" s="205">
        <v>5.0999999999999996</v>
      </c>
      <c r="F70" s="205">
        <v>2.4</v>
      </c>
      <c r="G70" s="205">
        <v>4.3</v>
      </c>
      <c r="H70" s="205">
        <v>2.4</v>
      </c>
      <c r="I70" s="205">
        <v>2.6</v>
      </c>
      <c r="J70" s="205">
        <v>1.9</v>
      </c>
      <c r="K70" s="204">
        <v>20.7</v>
      </c>
    </row>
    <row r="71" spans="1:17" s="92" customFormat="1" ht="12.75" x14ac:dyDescent="0.2">
      <c r="B71" s="118"/>
      <c r="C71" s="93" t="s">
        <v>40</v>
      </c>
      <c r="D71" s="212"/>
      <c r="E71" s="205">
        <v>0.8</v>
      </c>
      <c r="F71" s="205">
        <v>3.6</v>
      </c>
      <c r="G71" s="204">
        <v>9.4</v>
      </c>
      <c r="H71" s="212"/>
      <c r="I71" s="204">
        <v>11.2</v>
      </c>
      <c r="J71" s="204">
        <v>12.1</v>
      </c>
      <c r="K71" s="204">
        <v>45.2</v>
      </c>
    </row>
    <row r="72" spans="1:17" s="92" customFormat="1" ht="12.75" x14ac:dyDescent="0.2">
      <c r="B72" s="118"/>
      <c r="C72" s="93" t="s">
        <v>88</v>
      </c>
      <c r="D72" s="205">
        <v>2.1</v>
      </c>
      <c r="E72" s="205">
        <v>3.3</v>
      </c>
      <c r="F72" s="205">
        <v>3</v>
      </c>
      <c r="G72" s="205">
        <v>3.8</v>
      </c>
      <c r="H72" s="205">
        <v>2</v>
      </c>
      <c r="I72" s="205">
        <v>0.8</v>
      </c>
      <c r="J72" s="205">
        <v>1.5</v>
      </c>
      <c r="K72" s="204">
        <v>16.5</v>
      </c>
    </row>
    <row r="73" spans="1:17" s="31" customFormat="1" ht="25.5" x14ac:dyDescent="0.2">
      <c r="B73" s="63"/>
      <c r="C73" s="76" t="s">
        <v>41</v>
      </c>
      <c r="D73" s="208">
        <v>393.4</v>
      </c>
      <c r="E73" s="208">
        <v>449.4</v>
      </c>
      <c r="F73" s="208">
        <v>371.5</v>
      </c>
      <c r="G73" s="208">
        <v>337.9</v>
      </c>
      <c r="H73" s="208">
        <v>229.3</v>
      </c>
      <c r="I73" s="208">
        <v>290.10000000000002</v>
      </c>
      <c r="J73" s="208">
        <v>328.2</v>
      </c>
      <c r="K73" s="208">
        <v>2399.8000000000002</v>
      </c>
    </row>
    <row r="74" spans="1:17" s="92" customFormat="1" ht="12.75" x14ac:dyDescent="0.2">
      <c r="B74" s="46" t="s">
        <v>10</v>
      </c>
      <c r="D74" s="239"/>
      <c r="E74" s="239"/>
      <c r="F74" s="239"/>
      <c r="G74" s="239"/>
      <c r="H74" s="239"/>
      <c r="I74" s="239"/>
      <c r="J74" s="239"/>
      <c r="K74" s="240"/>
    </row>
    <row r="75" spans="1:17" s="92" customFormat="1" ht="12.75" x14ac:dyDescent="0.2">
      <c r="B75" s="93"/>
      <c r="C75" s="93" t="s">
        <v>37</v>
      </c>
      <c r="D75" s="204">
        <v>7.7</v>
      </c>
      <c r="E75" s="204">
        <v>7.4</v>
      </c>
      <c r="F75" s="204">
        <v>11.3</v>
      </c>
      <c r="G75" s="204">
        <v>47.8</v>
      </c>
      <c r="H75" s="204">
        <v>80.3</v>
      </c>
      <c r="I75" s="204">
        <v>198.8</v>
      </c>
      <c r="J75" s="204">
        <v>335</v>
      </c>
      <c r="K75" s="204">
        <v>688.2</v>
      </c>
    </row>
    <row r="76" spans="1:17" s="92" customFormat="1" ht="12.75" x14ac:dyDescent="0.2">
      <c r="B76" s="93"/>
      <c r="C76" s="93" t="s">
        <v>48</v>
      </c>
      <c r="D76" s="204">
        <v>93.2</v>
      </c>
      <c r="E76" s="204">
        <v>400.2</v>
      </c>
      <c r="F76" s="204">
        <v>330.3</v>
      </c>
      <c r="G76" s="204">
        <v>261.7</v>
      </c>
      <c r="H76" s="204">
        <v>166.4</v>
      </c>
      <c r="I76" s="204">
        <v>189.9</v>
      </c>
      <c r="J76" s="204">
        <v>199.3</v>
      </c>
      <c r="K76" s="204">
        <v>1640.9</v>
      </c>
    </row>
    <row r="77" spans="1:17" s="92" customFormat="1" ht="12.75" x14ac:dyDescent="0.2">
      <c r="B77" s="93"/>
      <c r="C77" s="93" t="s">
        <v>30</v>
      </c>
      <c r="D77" s="204">
        <v>591.9</v>
      </c>
      <c r="E77" s="204">
        <v>56.3</v>
      </c>
      <c r="F77" s="204">
        <v>29.3</v>
      </c>
      <c r="G77" s="204">
        <v>12.5</v>
      </c>
      <c r="H77" s="205">
        <v>1.1000000000000001</v>
      </c>
      <c r="I77" s="205">
        <v>1.2</v>
      </c>
      <c r="J77" s="205">
        <v>1.6</v>
      </c>
      <c r="K77" s="204">
        <v>693.8</v>
      </c>
    </row>
    <row r="78" spans="1:17" s="92" customFormat="1" ht="12.75" x14ac:dyDescent="0.2">
      <c r="A78" s="31"/>
      <c r="B78" s="118"/>
      <c r="C78" s="93" t="s">
        <v>86</v>
      </c>
      <c r="D78" s="204">
        <v>6.7</v>
      </c>
      <c r="E78" s="204">
        <v>8.3000000000000007</v>
      </c>
      <c r="F78" s="204">
        <v>11.7</v>
      </c>
      <c r="G78" s="204">
        <v>20</v>
      </c>
      <c r="H78" s="204">
        <v>10.9</v>
      </c>
      <c r="I78" s="204">
        <v>8.6999999999999993</v>
      </c>
      <c r="J78" s="204">
        <v>7.8</v>
      </c>
      <c r="K78" s="204">
        <v>74.3</v>
      </c>
    </row>
    <row r="79" spans="1:17" s="92" customFormat="1" ht="12.75" x14ac:dyDescent="0.2">
      <c r="B79" s="93"/>
      <c r="C79" s="93" t="s">
        <v>89</v>
      </c>
      <c r="D79" s="204">
        <v>13.6</v>
      </c>
      <c r="E79" s="204">
        <v>25.3</v>
      </c>
      <c r="F79" s="204">
        <v>42</v>
      </c>
      <c r="G79" s="204">
        <v>68.5</v>
      </c>
      <c r="H79" s="204">
        <v>41.4</v>
      </c>
      <c r="I79" s="204">
        <v>38.9</v>
      </c>
      <c r="J79" s="204">
        <v>24.3</v>
      </c>
      <c r="K79" s="204">
        <v>254</v>
      </c>
    </row>
    <row r="80" spans="1:17" s="92" customFormat="1" ht="12.75" x14ac:dyDescent="0.2">
      <c r="B80" s="118"/>
      <c r="C80" s="93" t="s">
        <v>38</v>
      </c>
      <c r="D80" s="212"/>
      <c r="E80" s="205">
        <v>4</v>
      </c>
      <c r="F80" s="204">
        <v>9.5</v>
      </c>
      <c r="G80" s="204">
        <v>19</v>
      </c>
      <c r="H80" s="212"/>
      <c r="I80" s="204">
        <v>7.8</v>
      </c>
      <c r="J80" s="204">
        <v>9.1</v>
      </c>
      <c r="K80" s="204">
        <v>60.9</v>
      </c>
    </row>
    <row r="81" spans="1:11" s="92" customFormat="1" ht="12.75" x14ac:dyDescent="0.2">
      <c r="B81" s="118"/>
      <c r="C81" s="93" t="s">
        <v>39</v>
      </c>
      <c r="D81" s="204">
        <v>6.1</v>
      </c>
      <c r="E81" s="204">
        <v>10.5</v>
      </c>
      <c r="F81" s="205">
        <v>4.4000000000000004</v>
      </c>
      <c r="G81" s="204">
        <v>8</v>
      </c>
      <c r="H81" s="204">
        <v>6.5</v>
      </c>
      <c r="I81" s="204">
        <v>5.9</v>
      </c>
      <c r="J81" s="205">
        <v>5.3</v>
      </c>
      <c r="K81" s="204">
        <v>46.7</v>
      </c>
    </row>
    <row r="82" spans="1:11" s="92" customFormat="1" ht="12.75" x14ac:dyDescent="0.2">
      <c r="B82" s="118"/>
      <c r="C82" s="93" t="s">
        <v>40</v>
      </c>
      <c r="D82" s="212"/>
      <c r="E82" s="205">
        <v>2.5</v>
      </c>
      <c r="F82" s="205">
        <v>4.8</v>
      </c>
      <c r="G82" s="204">
        <v>12.9</v>
      </c>
      <c r="H82" s="212"/>
      <c r="I82" s="204">
        <v>15.6</v>
      </c>
      <c r="J82" s="204">
        <v>17.399999999999999</v>
      </c>
      <c r="K82" s="204">
        <v>64.400000000000006</v>
      </c>
    </row>
    <row r="83" spans="1:11" s="92" customFormat="1" ht="12.75" x14ac:dyDescent="0.2">
      <c r="B83" s="118"/>
      <c r="C83" s="93" t="s">
        <v>88</v>
      </c>
      <c r="D83" s="204">
        <v>8.1999999999999993</v>
      </c>
      <c r="E83" s="204">
        <v>8.1999999999999993</v>
      </c>
      <c r="F83" s="204">
        <v>6.8</v>
      </c>
      <c r="G83" s="204">
        <v>7.4</v>
      </c>
      <c r="H83" s="205">
        <v>4.5999999999999996</v>
      </c>
      <c r="I83" s="205">
        <v>4.7</v>
      </c>
      <c r="J83" s="205">
        <v>3.4</v>
      </c>
      <c r="K83" s="204">
        <v>43.2</v>
      </c>
    </row>
    <row r="84" spans="1:11" s="31" customFormat="1" ht="25.5" x14ac:dyDescent="0.2">
      <c r="B84" s="46"/>
      <c r="C84" s="76" t="s">
        <v>41</v>
      </c>
      <c r="D84" s="208">
        <v>729.7</v>
      </c>
      <c r="E84" s="208">
        <v>522.70000000000005</v>
      </c>
      <c r="F84" s="208">
        <v>450.1</v>
      </c>
      <c r="G84" s="208">
        <v>457.9</v>
      </c>
      <c r="H84" s="208">
        <v>331.4</v>
      </c>
      <c r="I84" s="208">
        <v>471.4</v>
      </c>
      <c r="J84" s="208">
        <v>603.20000000000005</v>
      </c>
      <c r="K84" s="208">
        <v>3566.3</v>
      </c>
    </row>
    <row r="85" spans="1:11" s="92" customFormat="1" ht="12.75" x14ac:dyDescent="0.2">
      <c r="B85" s="93"/>
      <c r="C85" s="31"/>
      <c r="D85" s="204"/>
      <c r="E85" s="204"/>
      <c r="F85" s="204"/>
      <c r="G85" s="204"/>
      <c r="H85" s="204"/>
      <c r="I85" s="204"/>
      <c r="J85" s="204"/>
      <c r="K85" s="204"/>
    </row>
    <row r="86" spans="1:11" s="31" customFormat="1" ht="12.75" x14ac:dyDescent="0.2">
      <c r="A86" s="46">
        <v>1996</v>
      </c>
      <c r="B86" s="118"/>
      <c r="C86" s="75"/>
      <c r="D86" s="205"/>
      <c r="E86" s="205"/>
      <c r="F86" s="205"/>
      <c r="G86" s="205"/>
      <c r="H86" s="205"/>
      <c r="I86" s="205"/>
      <c r="J86" s="205"/>
      <c r="K86" s="205"/>
    </row>
    <row r="87" spans="1:11" s="92" customFormat="1" ht="12.75" x14ac:dyDescent="0.2">
      <c r="B87" s="46" t="s">
        <v>8</v>
      </c>
      <c r="D87" s="231"/>
      <c r="E87" s="231"/>
      <c r="F87" s="231"/>
      <c r="G87" s="231"/>
      <c r="H87" s="231"/>
      <c r="I87" s="232"/>
      <c r="J87" s="231"/>
      <c r="K87" s="231"/>
    </row>
    <row r="88" spans="1:11" s="92" customFormat="1" ht="12.75" x14ac:dyDescent="0.2">
      <c r="B88" s="118"/>
      <c r="C88" s="93" t="s">
        <v>37</v>
      </c>
      <c r="D88" s="205">
        <v>3.5</v>
      </c>
      <c r="E88" s="205">
        <v>1.6</v>
      </c>
      <c r="F88" s="204">
        <v>8.6</v>
      </c>
      <c r="G88" s="204">
        <v>28.1</v>
      </c>
      <c r="H88" s="204">
        <v>41.2</v>
      </c>
      <c r="I88" s="204">
        <v>127.2</v>
      </c>
      <c r="J88" s="204">
        <v>221.6</v>
      </c>
      <c r="K88" s="204">
        <v>431.8</v>
      </c>
    </row>
    <row r="89" spans="1:11" s="92" customFormat="1" ht="12.75" x14ac:dyDescent="0.2">
      <c r="B89" s="46"/>
      <c r="C89" s="93" t="s">
        <v>48</v>
      </c>
      <c r="D89" s="205">
        <v>2.7</v>
      </c>
      <c r="E89" s="204">
        <v>9.3000000000000007</v>
      </c>
      <c r="F89" s="204">
        <v>14.4</v>
      </c>
      <c r="G89" s="204">
        <v>15.5</v>
      </c>
      <c r="H89" s="205">
        <v>5.5</v>
      </c>
      <c r="I89" s="204">
        <v>9.1</v>
      </c>
      <c r="J89" s="204">
        <v>9</v>
      </c>
      <c r="K89" s="204">
        <v>65.599999999999994</v>
      </c>
    </row>
    <row r="90" spans="1:11" s="92" customFormat="1" ht="12.75" x14ac:dyDescent="0.2">
      <c r="B90" s="118"/>
      <c r="C90" s="93" t="s">
        <v>30</v>
      </c>
      <c r="D90" s="204">
        <v>306.5</v>
      </c>
      <c r="E90" s="204">
        <v>27.6</v>
      </c>
      <c r="F90" s="204">
        <v>13.2</v>
      </c>
      <c r="G90" s="205">
        <v>4.4000000000000004</v>
      </c>
      <c r="H90" s="205">
        <v>0.9</v>
      </c>
      <c r="I90" s="205">
        <v>0.5</v>
      </c>
      <c r="J90" s="212">
        <v>0</v>
      </c>
      <c r="K90" s="204">
        <v>353.1</v>
      </c>
    </row>
    <row r="91" spans="1:11" s="92" customFormat="1" ht="12.75" x14ac:dyDescent="0.2">
      <c r="B91" s="118"/>
      <c r="C91" s="93" t="s">
        <v>86</v>
      </c>
      <c r="D91" s="204">
        <v>6.8</v>
      </c>
      <c r="E91" s="204">
        <v>10</v>
      </c>
      <c r="F91" s="204">
        <v>10.8</v>
      </c>
      <c r="G91" s="204">
        <v>13.1</v>
      </c>
      <c r="H91" s="204">
        <v>10.1</v>
      </c>
      <c r="I91" s="204">
        <v>6.3</v>
      </c>
      <c r="J91" s="205">
        <v>2.5</v>
      </c>
      <c r="K91" s="204">
        <v>59.4</v>
      </c>
    </row>
    <row r="92" spans="1:11" s="92" customFormat="1" ht="12.75" x14ac:dyDescent="0.2">
      <c r="B92" s="118"/>
      <c r="C92" s="93" t="s">
        <v>89</v>
      </c>
      <c r="D92" s="204">
        <v>7.1</v>
      </c>
      <c r="E92" s="204">
        <v>17.3</v>
      </c>
      <c r="F92" s="204">
        <v>36.6</v>
      </c>
      <c r="G92" s="204">
        <v>52.5</v>
      </c>
      <c r="H92" s="204">
        <v>34.5</v>
      </c>
      <c r="I92" s="204">
        <v>35.700000000000003</v>
      </c>
      <c r="J92" s="204">
        <v>19.8</v>
      </c>
      <c r="K92" s="204">
        <v>203.6</v>
      </c>
    </row>
    <row r="93" spans="1:11" s="92" customFormat="1" ht="12.75" x14ac:dyDescent="0.2">
      <c r="B93" s="93"/>
      <c r="C93" s="93" t="s">
        <v>38</v>
      </c>
      <c r="D93" s="212"/>
      <c r="E93" s="212"/>
      <c r="F93" s="205">
        <v>2.2999999999999998</v>
      </c>
      <c r="G93" s="205">
        <v>5</v>
      </c>
      <c r="H93" s="205">
        <v>2.9</v>
      </c>
      <c r="I93" s="205">
        <v>3.4</v>
      </c>
      <c r="J93" s="205">
        <v>2.5</v>
      </c>
      <c r="K93" s="204">
        <v>16.399999999999999</v>
      </c>
    </row>
    <row r="94" spans="1:11" s="92" customFormat="1" ht="12.75" x14ac:dyDescent="0.2">
      <c r="B94" s="93"/>
      <c r="C94" s="93" t="s">
        <v>39</v>
      </c>
      <c r="D94" s="205">
        <v>3.3</v>
      </c>
      <c r="E94" s="205">
        <v>5.5</v>
      </c>
      <c r="F94" s="205">
        <v>3.8</v>
      </c>
      <c r="G94" s="205">
        <v>2.6</v>
      </c>
      <c r="H94" s="205">
        <v>1.6</v>
      </c>
      <c r="I94" s="205">
        <v>2.2999999999999998</v>
      </c>
      <c r="J94" s="205">
        <v>2</v>
      </c>
      <c r="K94" s="204">
        <v>21.1</v>
      </c>
    </row>
    <row r="95" spans="1:11" s="92" customFormat="1" ht="12.75" x14ac:dyDescent="0.2">
      <c r="B95" s="93"/>
      <c r="C95" s="93" t="s">
        <v>40</v>
      </c>
      <c r="D95" s="212"/>
      <c r="E95" s="212"/>
      <c r="F95" s="205">
        <v>2.8</v>
      </c>
      <c r="G95" s="205">
        <v>3.2</v>
      </c>
      <c r="H95" s="205">
        <v>2.1</v>
      </c>
      <c r="I95" s="205">
        <v>2.8</v>
      </c>
      <c r="J95" s="204">
        <v>6.6</v>
      </c>
      <c r="K95" s="204">
        <v>20.399999999999999</v>
      </c>
    </row>
    <row r="96" spans="1:11" s="92" customFormat="1" ht="12.75" x14ac:dyDescent="0.2">
      <c r="B96" s="93"/>
      <c r="C96" s="93" t="s">
        <v>88</v>
      </c>
      <c r="D96" s="204">
        <v>6.6</v>
      </c>
      <c r="E96" s="204">
        <v>6.7</v>
      </c>
      <c r="F96" s="204">
        <v>6.6</v>
      </c>
      <c r="G96" s="205">
        <v>2.6</v>
      </c>
      <c r="H96" s="205">
        <v>2.2999999999999998</v>
      </c>
      <c r="I96" s="205">
        <v>3.7</v>
      </c>
      <c r="J96" s="205">
        <v>2.6</v>
      </c>
      <c r="K96" s="204">
        <v>31.1</v>
      </c>
    </row>
    <row r="97" spans="2:17" s="31" customFormat="1" ht="25.5" x14ac:dyDescent="0.2">
      <c r="B97" s="63"/>
      <c r="C97" s="76" t="s">
        <v>41</v>
      </c>
      <c r="D97" s="208">
        <v>338</v>
      </c>
      <c r="E97" s="208">
        <v>79.7</v>
      </c>
      <c r="F97" s="208">
        <v>99.1</v>
      </c>
      <c r="G97" s="208">
        <v>126.8</v>
      </c>
      <c r="H97" s="208">
        <v>101.1</v>
      </c>
      <c r="I97" s="208">
        <v>191.1</v>
      </c>
      <c r="J97" s="208">
        <v>266.7</v>
      </c>
      <c r="K97" s="208">
        <v>1202.5</v>
      </c>
    </row>
    <row r="98" spans="2:17" s="31" customFormat="1" ht="12.75" customHeight="1" x14ac:dyDescent="0.2">
      <c r="B98" s="46" t="s">
        <v>9</v>
      </c>
      <c r="D98" s="239"/>
      <c r="E98" s="239"/>
      <c r="F98" s="239"/>
      <c r="G98" s="239"/>
      <c r="H98" s="239"/>
      <c r="I98" s="239"/>
      <c r="J98" s="239"/>
      <c r="K98" s="240"/>
      <c r="L98" s="92"/>
    </row>
    <row r="99" spans="2:17" s="92" customFormat="1" ht="12.75" customHeight="1" x14ac:dyDescent="0.2">
      <c r="B99" s="93"/>
      <c r="C99" s="93" t="s">
        <v>37</v>
      </c>
      <c r="D99" s="205">
        <v>0.8</v>
      </c>
      <c r="E99" s="205">
        <v>2.1</v>
      </c>
      <c r="F99" s="204">
        <v>2.9</v>
      </c>
      <c r="G99" s="204">
        <v>24.7</v>
      </c>
      <c r="H99" s="204">
        <v>43.2</v>
      </c>
      <c r="I99" s="204">
        <v>95.2</v>
      </c>
      <c r="J99" s="204">
        <v>127.6</v>
      </c>
      <c r="K99" s="204">
        <v>296.5</v>
      </c>
      <c r="Q99" s="92">
        <f>I99/I108*100</f>
        <v>32.436115843270869</v>
      </c>
    </row>
    <row r="100" spans="2:17" s="92" customFormat="1" ht="12.75" customHeight="1" x14ac:dyDescent="0.2">
      <c r="B100" s="118"/>
      <c r="C100" s="93" t="s">
        <v>48</v>
      </c>
      <c r="D100" s="204">
        <v>92.3</v>
      </c>
      <c r="E100" s="204">
        <v>390.8</v>
      </c>
      <c r="F100" s="204">
        <v>317.60000000000002</v>
      </c>
      <c r="G100" s="204">
        <v>261.8</v>
      </c>
      <c r="H100" s="204">
        <v>138.80000000000001</v>
      </c>
      <c r="I100" s="204">
        <v>160.5</v>
      </c>
      <c r="J100" s="204">
        <v>167.2</v>
      </c>
      <c r="K100" s="204">
        <v>1529.1</v>
      </c>
      <c r="Q100" s="92">
        <f>I100/J108*100</f>
        <v>50.031172069825438</v>
      </c>
    </row>
    <row r="101" spans="2:17" s="92" customFormat="1" ht="12.75" customHeight="1" x14ac:dyDescent="0.2">
      <c r="B101" s="118"/>
      <c r="C101" s="93" t="s">
        <v>30</v>
      </c>
      <c r="D101" s="204">
        <v>289.10000000000002</v>
      </c>
      <c r="E101" s="204">
        <v>26.3</v>
      </c>
      <c r="F101" s="204">
        <v>19.600000000000001</v>
      </c>
      <c r="G101" s="204">
        <v>7</v>
      </c>
      <c r="H101" s="205">
        <v>2.8</v>
      </c>
      <c r="I101" s="205">
        <v>1</v>
      </c>
      <c r="J101" s="205">
        <v>0.9</v>
      </c>
      <c r="K101" s="204">
        <v>346.6</v>
      </c>
    </row>
    <row r="102" spans="2:17" s="92" customFormat="1" ht="12.75" customHeight="1" x14ac:dyDescent="0.2">
      <c r="B102" s="118"/>
      <c r="C102" s="93" t="s">
        <v>86</v>
      </c>
      <c r="D102" s="204">
        <v>3.5</v>
      </c>
      <c r="E102" s="205">
        <v>5.2</v>
      </c>
      <c r="F102" s="205">
        <v>5.7</v>
      </c>
      <c r="G102" s="204">
        <v>6.9</v>
      </c>
      <c r="H102" s="205">
        <v>2.8</v>
      </c>
      <c r="I102" s="205">
        <v>1.9</v>
      </c>
      <c r="J102" s="205">
        <v>1.5</v>
      </c>
      <c r="K102" s="204">
        <v>27.6</v>
      </c>
    </row>
    <row r="103" spans="2:17" s="92" customFormat="1" ht="12.75" customHeight="1" x14ac:dyDescent="0.2">
      <c r="B103" s="118"/>
      <c r="C103" s="93" t="s">
        <v>87</v>
      </c>
      <c r="D103" s="205">
        <v>4.4000000000000004</v>
      </c>
      <c r="E103" s="204">
        <v>8.3000000000000007</v>
      </c>
      <c r="F103" s="204">
        <v>17.3</v>
      </c>
      <c r="G103" s="204">
        <v>25.5</v>
      </c>
      <c r="H103" s="204">
        <v>14.7</v>
      </c>
      <c r="I103" s="204">
        <v>10.6</v>
      </c>
      <c r="J103" s="204">
        <v>8.4</v>
      </c>
      <c r="K103" s="204">
        <v>89.3</v>
      </c>
    </row>
    <row r="104" spans="2:17" s="92" customFormat="1" ht="12.75" customHeight="1" x14ac:dyDescent="0.2">
      <c r="B104" s="118"/>
      <c r="C104" s="93" t="s">
        <v>38</v>
      </c>
      <c r="D104" s="212"/>
      <c r="E104" s="212"/>
      <c r="F104" s="212">
        <v>7.8</v>
      </c>
      <c r="G104" s="204">
        <v>17.3</v>
      </c>
      <c r="H104" s="204">
        <v>13</v>
      </c>
      <c r="I104" s="204">
        <v>9.3000000000000007</v>
      </c>
      <c r="J104" s="205">
        <v>4.8</v>
      </c>
      <c r="K104" s="204">
        <v>55</v>
      </c>
    </row>
    <row r="105" spans="2:17" s="92" customFormat="1" ht="12.75" customHeight="1" x14ac:dyDescent="0.2">
      <c r="B105" s="93"/>
      <c r="C105" s="93" t="s">
        <v>39</v>
      </c>
      <c r="D105" s="205">
        <v>5.0999999999999996</v>
      </c>
      <c r="E105" s="205">
        <v>2.8</v>
      </c>
      <c r="F105" s="205">
        <v>2.6</v>
      </c>
      <c r="G105" s="205">
        <v>3.8</v>
      </c>
      <c r="H105" s="205">
        <v>1.7</v>
      </c>
      <c r="I105" s="205">
        <v>3.8</v>
      </c>
      <c r="J105" s="205">
        <v>1.2</v>
      </c>
      <c r="K105" s="204">
        <v>20.9</v>
      </c>
    </row>
    <row r="106" spans="2:17" s="31" customFormat="1" ht="12.75" customHeight="1" x14ac:dyDescent="0.2">
      <c r="B106" s="118"/>
      <c r="C106" s="93" t="s">
        <v>40</v>
      </c>
      <c r="D106" s="212"/>
      <c r="E106" s="212"/>
      <c r="F106" s="205">
        <v>4.5999999999999996</v>
      </c>
      <c r="G106" s="204">
        <v>6.2</v>
      </c>
      <c r="H106" s="205">
        <v>3.1</v>
      </c>
      <c r="I106" s="204">
        <v>10</v>
      </c>
      <c r="J106" s="204">
        <v>8.6999999999999993</v>
      </c>
      <c r="K106" s="204">
        <v>34.5</v>
      </c>
      <c r="L106" s="92"/>
    </row>
    <row r="107" spans="2:17" s="92" customFormat="1" ht="12.75" customHeight="1" x14ac:dyDescent="0.2">
      <c r="B107" s="118"/>
      <c r="C107" s="93" t="s">
        <v>88</v>
      </c>
      <c r="D107" s="205">
        <v>1.9</v>
      </c>
      <c r="E107" s="205">
        <v>3.8</v>
      </c>
      <c r="F107" s="205">
        <v>1.1000000000000001</v>
      </c>
      <c r="G107" s="205">
        <v>2.2999999999999998</v>
      </c>
      <c r="H107" s="205">
        <v>2.5</v>
      </c>
      <c r="I107" s="205">
        <v>1.2</v>
      </c>
      <c r="J107" s="205">
        <v>0.6</v>
      </c>
      <c r="K107" s="204">
        <v>13.4</v>
      </c>
    </row>
    <row r="108" spans="2:17" s="31" customFormat="1" ht="12.75" customHeight="1" x14ac:dyDescent="0.2">
      <c r="B108" s="46"/>
      <c r="C108" s="76" t="s">
        <v>41</v>
      </c>
      <c r="D108" s="208">
        <v>399.1</v>
      </c>
      <c r="E108" s="208">
        <v>442.1</v>
      </c>
      <c r="F108" s="208">
        <v>379.2</v>
      </c>
      <c r="G108" s="208">
        <v>355.6</v>
      </c>
      <c r="H108" s="208">
        <v>222.6</v>
      </c>
      <c r="I108" s="208">
        <v>293.5</v>
      </c>
      <c r="J108" s="208">
        <v>320.8</v>
      </c>
      <c r="K108" s="208">
        <v>2412.9</v>
      </c>
    </row>
    <row r="109" spans="2:17" s="92" customFormat="1" ht="12.75" customHeight="1" x14ac:dyDescent="0.2">
      <c r="B109" s="46" t="s">
        <v>10</v>
      </c>
      <c r="D109" s="239"/>
      <c r="E109" s="239"/>
      <c r="F109" s="239"/>
      <c r="G109" s="239"/>
      <c r="H109" s="239"/>
      <c r="I109" s="239"/>
      <c r="J109" s="239"/>
      <c r="K109" s="240"/>
      <c r="M109" s="135"/>
      <c r="N109" s="135"/>
      <c r="O109" s="135"/>
      <c r="P109" s="135"/>
      <c r="Q109" s="135"/>
    </row>
    <row r="110" spans="2:17" s="92" customFormat="1" ht="12.75" customHeight="1" x14ac:dyDescent="0.2">
      <c r="B110" s="46"/>
      <c r="C110" s="93" t="s">
        <v>37</v>
      </c>
      <c r="D110" s="205">
        <v>4.3</v>
      </c>
      <c r="E110" s="205">
        <v>3.8</v>
      </c>
      <c r="F110" s="204">
        <v>11.5</v>
      </c>
      <c r="G110" s="204">
        <v>52.7</v>
      </c>
      <c r="H110" s="204">
        <v>84.4</v>
      </c>
      <c r="I110" s="204">
        <v>222.4</v>
      </c>
      <c r="J110" s="204">
        <v>349.2</v>
      </c>
      <c r="K110" s="204">
        <v>728.3</v>
      </c>
      <c r="M110" s="135"/>
      <c r="N110" s="135"/>
      <c r="O110" s="135"/>
      <c r="P110" s="135"/>
      <c r="Q110" s="135"/>
    </row>
    <row r="111" spans="2:17" s="92" customFormat="1" ht="12.75" customHeight="1" x14ac:dyDescent="0.2">
      <c r="B111" s="118"/>
      <c r="C111" s="93" t="s">
        <v>48</v>
      </c>
      <c r="D111" s="204">
        <v>95.1</v>
      </c>
      <c r="E111" s="204">
        <v>400.2</v>
      </c>
      <c r="F111" s="204">
        <v>332</v>
      </c>
      <c r="G111" s="204">
        <v>277.3</v>
      </c>
      <c r="H111" s="204">
        <v>144.30000000000001</v>
      </c>
      <c r="I111" s="204">
        <v>169.7</v>
      </c>
      <c r="J111" s="204">
        <v>176.2</v>
      </c>
      <c r="K111" s="204">
        <v>1594.7</v>
      </c>
      <c r="M111" s="135"/>
      <c r="N111" s="135"/>
      <c r="O111" s="136"/>
      <c r="P111" s="136"/>
      <c r="Q111" s="135"/>
    </row>
    <row r="112" spans="2:17" s="92" customFormat="1" ht="12.75" customHeight="1" x14ac:dyDescent="0.2">
      <c r="B112" s="118"/>
      <c r="C112" s="93" t="s">
        <v>30</v>
      </c>
      <c r="D112" s="204">
        <v>595.6</v>
      </c>
      <c r="E112" s="204">
        <v>53.9</v>
      </c>
      <c r="F112" s="204">
        <v>32.700000000000003</v>
      </c>
      <c r="G112" s="204">
        <v>11.4</v>
      </c>
      <c r="H112" s="205">
        <v>3.7</v>
      </c>
      <c r="I112" s="205">
        <v>1.5</v>
      </c>
      <c r="J112" s="205">
        <v>0.9</v>
      </c>
      <c r="K112" s="204">
        <v>699.7</v>
      </c>
      <c r="M112" s="135"/>
      <c r="N112" s="135"/>
      <c r="O112" s="135"/>
      <c r="P112" s="135"/>
      <c r="Q112" s="135"/>
    </row>
    <row r="113" spans="1:17" s="92" customFormat="1" ht="12.75" customHeight="1" x14ac:dyDescent="0.2">
      <c r="B113" s="118"/>
      <c r="C113" s="93" t="s">
        <v>86</v>
      </c>
      <c r="D113" s="204">
        <v>10.3</v>
      </c>
      <c r="E113" s="204">
        <v>15.2</v>
      </c>
      <c r="F113" s="204">
        <v>16.600000000000001</v>
      </c>
      <c r="G113" s="204">
        <v>20</v>
      </c>
      <c r="H113" s="204">
        <v>12.9</v>
      </c>
      <c r="I113" s="204">
        <v>8.1</v>
      </c>
      <c r="J113" s="205">
        <v>3.9</v>
      </c>
      <c r="K113" s="204">
        <v>87</v>
      </c>
      <c r="M113" s="135"/>
      <c r="N113" s="135"/>
      <c r="O113" s="135"/>
      <c r="P113" s="135"/>
      <c r="Q113" s="135"/>
    </row>
    <row r="114" spans="1:17" s="92" customFormat="1" ht="12.75" customHeight="1" x14ac:dyDescent="0.2">
      <c r="B114" s="93"/>
      <c r="C114" s="93" t="s">
        <v>89</v>
      </c>
      <c r="D114" s="204">
        <v>11.6</v>
      </c>
      <c r="E114" s="204">
        <v>25.6</v>
      </c>
      <c r="F114" s="204">
        <v>53.9</v>
      </c>
      <c r="G114" s="204">
        <v>78</v>
      </c>
      <c r="H114" s="204">
        <v>49.2</v>
      </c>
      <c r="I114" s="204">
        <v>46.3</v>
      </c>
      <c r="J114" s="204">
        <v>28.2</v>
      </c>
      <c r="K114" s="204">
        <v>292.8</v>
      </c>
      <c r="M114" s="136"/>
      <c r="N114" s="135"/>
      <c r="O114" s="135"/>
      <c r="P114" s="135"/>
      <c r="Q114" s="135"/>
    </row>
    <row r="115" spans="1:17" s="92" customFormat="1" ht="12.75" customHeight="1" x14ac:dyDescent="0.2">
      <c r="B115" s="93"/>
      <c r="C115" s="93" t="s">
        <v>38</v>
      </c>
      <c r="D115" s="205">
        <v>1</v>
      </c>
      <c r="E115" s="205">
        <v>2.1</v>
      </c>
      <c r="F115" s="204">
        <v>10.1</v>
      </c>
      <c r="G115" s="204">
        <v>22.3</v>
      </c>
      <c r="H115" s="204">
        <v>15.9</v>
      </c>
      <c r="I115" s="204">
        <v>12.7</v>
      </c>
      <c r="J115" s="204">
        <v>7.4</v>
      </c>
      <c r="K115" s="204">
        <v>71.400000000000006</v>
      </c>
      <c r="M115" s="135"/>
      <c r="N115" s="135"/>
      <c r="O115" s="135"/>
      <c r="P115" s="135"/>
      <c r="Q115" s="135"/>
    </row>
    <row r="116" spans="1:17" s="92" customFormat="1" ht="12.75" customHeight="1" x14ac:dyDescent="0.2">
      <c r="B116" s="93"/>
      <c r="C116" s="93" t="s">
        <v>39</v>
      </c>
      <c r="D116" s="204">
        <v>8.4</v>
      </c>
      <c r="E116" s="204">
        <v>8.3000000000000007</v>
      </c>
      <c r="F116" s="204">
        <v>6.4</v>
      </c>
      <c r="G116" s="204">
        <v>6.3</v>
      </c>
      <c r="H116" s="205">
        <v>3.3</v>
      </c>
      <c r="I116" s="204">
        <v>6.2</v>
      </c>
      <c r="J116" s="205">
        <v>3.2</v>
      </c>
      <c r="K116" s="204">
        <v>42</v>
      </c>
      <c r="M116" s="136"/>
      <c r="N116" s="135"/>
      <c r="O116" s="135"/>
      <c r="P116" s="135"/>
      <c r="Q116" s="135"/>
    </row>
    <row r="117" spans="1:17" s="92" customFormat="1" ht="12.75" customHeight="1" x14ac:dyDescent="0.2">
      <c r="B117" s="93"/>
      <c r="C117" s="93" t="s">
        <v>40</v>
      </c>
      <c r="D117" s="205">
        <v>2.5</v>
      </c>
      <c r="E117" s="205">
        <v>2.1</v>
      </c>
      <c r="F117" s="204">
        <v>7.4</v>
      </c>
      <c r="G117" s="204">
        <v>9.4</v>
      </c>
      <c r="H117" s="205">
        <v>5.2</v>
      </c>
      <c r="I117" s="204">
        <v>12.9</v>
      </c>
      <c r="J117" s="204">
        <v>15.4</v>
      </c>
      <c r="K117" s="204">
        <v>54.9</v>
      </c>
      <c r="M117" s="135"/>
      <c r="N117" s="135"/>
      <c r="O117" s="136"/>
      <c r="P117" s="136"/>
      <c r="Q117" s="135"/>
    </row>
    <row r="118" spans="1:17" s="92" customFormat="1" ht="12.75" customHeight="1" x14ac:dyDescent="0.2">
      <c r="B118" s="93"/>
      <c r="C118" s="93" t="s">
        <v>88</v>
      </c>
      <c r="D118" s="204">
        <v>8.4</v>
      </c>
      <c r="E118" s="204">
        <v>10.5</v>
      </c>
      <c r="F118" s="204">
        <v>7.7</v>
      </c>
      <c r="G118" s="205">
        <v>4.8</v>
      </c>
      <c r="H118" s="205">
        <v>4.9000000000000004</v>
      </c>
      <c r="I118" s="205">
        <v>4.9000000000000004</v>
      </c>
      <c r="J118" s="205">
        <v>3.2</v>
      </c>
      <c r="K118" s="204">
        <v>44.5</v>
      </c>
      <c r="M118" s="135"/>
      <c r="N118" s="135"/>
      <c r="O118" s="136"/>
      <c r="P118" s="136"/>
      <c r="Q118" s="135"/>
    </row>
    <row r="119" spans="1:17" s="31" customFormat="1" ht="12.75" customHeight="1" x14ac:dyDescent="0.2">
      <c r="B119" s="46"/>
      <c r="C119" s="76" t="s">
        <v>41</v>
      </c>
      <c r="D119" s="208">
        <v>737.1</v>
      </c>
      <c r="E119" s="208">
        <v>521.70000000000005</v>
      </c>
      <c r="F119" s="208">
        <v>478.3</v>
      </c>
      <c r="G119" s="208">
        <v>482.3</v>
      </c>
      <c r="H119" s="208">
        <v>323.7</v>
      </c>
      <c r="I119" s="208">
        <v>484.6</v>
      </c>
      <c r="J119" s="208">
        <v>587.5</v>
      </c>
      <c r="K119" s="208">
        <v>3615.4</v>
      </c>
      <c r="M119" s="67"/>
      <c r="N119" s="67"/>
      <c r="O119" s="67"/>
      <c r="P119" s="67"/>
      <c r="Q119" s="67"/>
    </row>
    <row r="120" spans="1:17" s="92" customFormat="1" ht="12.75" customHeight="1" x14ac:dyDescent="0.2">
      <c r="B120" s="93"/>
      <c r="C120" s="31"/>
      <c r="D120" s="204"/>
      <c r="E120" s="204"/>
      <c r="F120" s="204"/>
      <c r="G120" s="204"/>
      <c r="H120" s="204"/>
      <c r="I120" s="204"/>
      <c r="J120" s="204"/>
      <c r="K120" s="204"/>
      <c r="M120" s="135"/>
      <c r="N120" s="135"/>
      <c r="O120" s="136"/>
      <c r="P120" s="136"/>
      <c r="Q120" s="135"/>
    </row>
    <row r="121" spans="1:17" s="92" customFormat="1" ht="12.75" customHeight="1" x14ac:dyDescent="0.2">
      <c r="A121" s="63" t="s">
        <v>146</v>
      </c>
      <c r="B121" s="118"/>
      <c r="C121" s="75"/>
      <c r="D121" s="205"/>
      <c r="E121" s="205"/>
      <c r="F121" s="205"/>
      <c r="G121" s="205"/>
      <c r="H121" s="205"/>
      <c r="I121" s="205"/>
      <c r="J121" s="205"/>
      <c r="K121" s="205"/>
      <c r="L121" s="31"/>
      <c r="M121" s="135"/>
      <c r="N121" s="135"/>
      <c r="O121" s="135"/>
      <c r="P121" s="135"/>
      <c r="Q121" s="135"/>
    </row>
    <row r="122" spans="1:17" s="92" customFormat="1" ht="12.75" customHeight="1" x14ac:dyDescent="0.2">
      <c r="B122" s="46" t="s">
        <v>8</v>
      </c>
      <c r="D122" s="231"/>
      <c r="E122" s="231"/>
      <c r="F122" s="231"/>
      <c r="G122" s="231"/>
      <c r="H122" s="231"/>
      <c r="I122" s="232"/>
      <c r="J122" s="231"/>
      <c r="K122" s="231"/>
      <c r="M122" s="136"/>
      <c r="N122" s="135"/>
      <c r="O122" s="135"/>
      <c r="P122" s="135"/>
      <c r="Q122" s="135"/>
    </row>
    <row r="123" spans="1:17" s="92" customFormat="1" ht="12.75" customHeight="1" x14ac:dyDescent="0.2">
      <c r="B123" s="118"/>
      <c r="C123" s="93" t="s">
        <v>37</v>
      </c>
      <c r="D123" s="200">
        <v>2.1280000000000001</v>
      </c>
      <c r="E123" s="200">
        <v>2.1829999999999998</v>
      </c>
      <c r="F123" s="200">
        <v>4.8010000000000002</v>
      </c>
      <c r="G123" s="200">
        <v>26.532</v>
      </c>
      <c r="H123" s="200">
        <v>47.755000000000003</v>
      </c>
      <c r="I123" s="200">
        <v>115.66200000000001</v>
      </c>
      <c r="J123" s="200">
        <v>204.72800000000001</v>
      </c>
      <c r="K123" s="200">
        <v>403.78899999999999</v>
      </c>
      <c r="L123" s="135"/>
      <c r="M123" s="135"/>
      <c r="N123" s="135"/>
      <c r="O123" s="135"/>
      <c r="P123" s="135"/>
    </row>
    <row r="124" spans="1:17" s="92" customFormat="1" ht="12.75" customHeight="1" x14ac:dyDescent="0.2">
      <c r="B124" s="118"/>
      <c r="C124" s="93" t="s">
        <v>48</v>
      </c>
      <c r="D124" s="200">
        <v>0.80500000000000005</v>
      </c>
      <c r="E124" s="200">
        <v>8.5540000000000003</v>
      </c>
      <c r="F124" s="200">
        <v>16.795000000000002</v>
      </c>
      <c r="G124" s="200">
        <v>11.041</v>
      </c>
      <c r="H124" s="200">
        <v>10.196</v>
      </c>
      <c r="I124" s="200">
        <v>6.444</v>
      </c>
      <c r="J124" s="200">
        <v>8.8040000000000003</v>
      </c>
      <c r="K124" s="200">
        <v>62.64</v>
      </c>
      <c r="L124" s="135"/>
      <c r="M124" s="136"/>
      <c r="N124" s="135"/>
      <c r="O124" s="135"/>
      <c r="P124" s="135"/>
    </row>
    <row r="125" spans="1:17" s="92" customFormat="1" ht="12.75" customHeight="1" x14ac:dyDescent="0.2">
      <c r="B125" s="93"/>
      <c r="C125" s="93" t="s">
        <v>30</v>
      </c>
      <c r="D125" s="200">
        <v>332.78</v>
      </c>
      <c r="E125" s="200">
        <v>27.273</v>
      </c>
      <c r="F125" s="200">
        <v>13.227</v>
      </c>
      <c r="G125" s="200">
        <v>6.8339999999999996</v>
      </c>
      <c r="H125" s="200">
        <v>1.127</v>
      </c>
      <c r="I125" s="212"/>
      <c r="J125" s="212"/>
      <c r="K125" s="200">
        <v>382.34899999999999</v>
      </c>
      <c r="L125" s="135"/>
      <c r="M125" s="135"/>
      <c r="N125" s="135"/>
      <c r="O125" s="136"/>
      <c r="P125" s="136"/>
      <c r="Q125" s="135"/>
    </row>
    <row r="126" spans="1:17" s="31" customFormat="1" ht="12.75" customHeight="1" x14ac:dyDescent="0.2">
      <c r="B126" s="118"/>
      <c r="C126" s="93" t="s">
        <v>86</v>
      </c>
      <c r="D126" s="200">
        <v>6.52</v>
      </c>
      <c r="E126" s="200">
        <v>11.78</v>
      </c>
      <c r="F126" s="200">
        <v>14.116</v>
      </c>
      <c r="G126" s="200">
        <v>18.356000000000002</v>
      </c>
      <c r="H126" s="200">
        <v>14.243</v>
      </c>
      <c r="I126" s="200">
        <v>10.111000000000001</v>
      </c>
      <c r="J126" s="200">
        <v>6.92</v>
      </c>
      <c r="K126" s="200">
        <v>82.046000000000006</v>
      </c>
      <c r="L126" s="135"/>
      <c r="M126" s="67"/>
      <c r="N126" s="67"/>
      <c r="O126" s="67"/>
      <c r="P126" s="67"/>
      <c r="Q126" s="67"/>
    </row>
    <row r="127" spans="1:17" s="92" customFormat="1" ht="12.75" customHeight="1" x14ac:dyDescent="0.2">
      <c r="B127" s="118"/>
      <c r="C127" s="93" t="s">
        <v>89</v>
      </c>
      <c r="D127" s="200">
        <v>7.1779999999999999</v>
      </c>
      <c r="E127" s="200">
        <v>21.681999999999999</v>
      </c>
      <c r="F127" s="200">
        <v>28.181000000000001</v>
      </c>
      <c r="G127" s="200">
        <v>57.037999999999997</v>
      </c>
      <c r="H127" s="200">
        <v>37.048000000000002</v>
      </c>
      <c r="I127" s="200">
        <v>36.161000000000001</v>
      </c>
      <c r="J127" s="200">
        <v>20.943999999999999</v>
      </c>
      <c r="K127" s="200">
        <v>208.23099999999999</v>
      </c>
      <c r="L127" s="135"/>
      <c r="M127" s="135"/>
      <c r="N127" s="135"/>
      <c r="O127" s="135"/>
      <c r="P127" s="135"/>
      <c r="Q127" s="135"/>
    </row>
    <row r="128" spans="1:17" s="92" customFormat="1" ht="12.75" customHeight="1" x14ac:dyDescent="0.2">
      <c r="B128" s="118"/>
      <c r="C128" s="93" t="s">
        <v>38</v>
      </c>
      <c r="D128" s="212"/>
      <c r="E128" s="212"/>
      <c r="F128" s="200">
        <v>2.3490000000000002</v>
      </c>
      <c r="G128" s="200">
        <v>5.38</v>
      </c>
      <c r="H128" s="200">
        <v>2.3340000000000001</v>
      </c>
      <c r="I128" s="200">
        <v>3.4889999999999999</v>
      </c>
      <c r="J128" s="200">
        <v>4.6130000000000004</v>
      </c>
      <c r="K128" s="200">
        <v>19.602</v>
      </c>
      <c r="L128" s="136"/>
      <c r="M128" s="135"/>
      <c r="N128" s="135"/>
      <c r="O128" s="135"/>
      <c r="P128" s="135"/>
      <c r="Q128" s="135"/>
    </row>
    <row r="129" spans="1:17" s="92" customFormat="1" ht="12.75" customHeight="1" x14ac:dyDescent="0.2">
      <c r="B129" s="118"/>
      <c r="C129" s="93" t="s">
        <v>39</v>
      </c>
      <c r="D129" s="200">
        <v>4.1950000000000003</v>
      </c>
      <c r="E129" s="200">
        <v>3.8719999999999999</v>
      </c>
      <c r="F129" s="200">
        <v>3.3780000000000001</v>
      </c>
      <c r="G129" s="200">
        <v>9.1210000000000004</v>
      </c>
      <c r="H129" s="200">
        <v>2.1030000000000002</v>
      </c>
      <c r="I129" s="200">
        <v>4.5579999999999998</v>
      </c>
      <c r="J129" s="200">
        <v>7.0359999999999996</v>
      </c>
      <c r="K129" s="200">
        <v>34.262</v>
      </c>
      <c r="L129" s="135"/>
      <c r="M129" s="135"/>
      <c r="N129" s="135"/>
      <c r="O129" s="135"/>
      <c r="P129" s="135"/>
      <c r="Q129" s="135"/>
    </row>
    <row r="130" spans="1:17" s="92" customFormat="1" ht="12.75" customHeight="1" x14ac:dyDescent="0.2">
      <c r="B130" s="46"/>
      <c r="C130" s="93" t="s">
        <v>40</v>
      </c>
      <c r="D130" s="212"/>
      <c r="E130" s="212"/>
      <c r="F130" s="200">
        <v>1.667</v>
      </c>
      <c r="G130" s="200">
        <v>4.1020000000000003</v>
      </c>
      <c r="H130" s="200">
        <v>2.7970000000000002</v>
      </c>
      <c r="I130" s="200">
        <v>5.2060000000000004</v>
      </c>
      <c r="J130" s="200">
        <v>5.9560000000000004</v>
      </c>
      <c r="K130" s="200">
        <v>21.776</v>
      </c>
      <c r="L130" s="136"/>
      <c r="M130" s="135"/>
      <c r="N130" s="135"/>
      <c r="O130" s="135"/>
      <c r="P130" s="135"/>
      <c r="Q130" s="135"/>
    </row>
    <row r="131" spans="1:17" s="92" customFormat="1" ht="12.75" customHeight="1" x14ac:dyDescent="0.2">
      <c r="B131" s="118"/>
      <c r="C131" s="93" t="s">
        <v>88</v>
      </c>
      <c r="D131" s="200">
        <v>5.3780000000000001</v>
      </c>
      <c r="E131" s="200">
        <v>2.278</v>
      </c>
      <c r="F131" s="200">
        <v>4.7869999999999999</v>
      </c>
      <c r="G131" s="200">
        <v>5.4189999999999996</v>
      </c>
      <c r="H131" s="200">
        <v>2.8170000000000002</v>
      </c>
      <c r="I131" s="212"/>
      <c r="J131" s="212"/>
      <c r="K131" s="200">
        <v>24.544</v>
      </c>
      <c r="L131" s="135"/>
      <c r="M131" s="135"/>
      <c r="N131" s="135"/>
      <c r="O131" s="135"/>
      <c r="P131" s="135"/>
      <c r="Q131" s="135"/>
    </row>
    <row r="132" spans="1:17" s="31" customFormat="1" ht="12.75" customHeight="1" x14ac:dyDescent="0.2">
      <c r="B132" s="46"/>
      <c r="C132" s="76" t="s">
        <v>41</v>
      </c>
      <c r="D132" s="209">
        <v>359.5</v>
      </c>
      <c r="E132" s="209">
        <v>80.590999999999994</v>
      </c>
      <c r="F132" s="209">
        <v>89.302000000000007</v>
      </c>
      <c r="G132" s="209">
        <v>143.822</v>
      </c>
      <c r="H132" s="209">
        <v>120.419</v>
      </c>
      <c r="I132" s="209">
        <v>184.423</v>
      </c>
      <c r="J132" s="209">
        <v>261.18200000000002</v>
      </c>
      <c r="K132" s="209">
        <v>1239.239</v>
      </c>
      <c r="L132" s="67"/>
      <c r="M132" s="67"/>
      <c r="N132" s="67"/>
      <c r="O132" s="67"/>
      <c r="P132" s="67"/>
      <c r="Q132" s="67"/>
    </row>
    <row r="133" spans="1:17" s="92" customFormat="1" ht="12.75" customHeight="1" x14ac:dyDescent="0.2">
      <c r="B133" s="46" t="s">
        <v>9</v>
      </c>
      <c r="D133" s="200" t="s">
        <v>90</v>
      </c>
      <c r="E133" s="200" t="s">
        <v>90</v>
      </c>
      <c r="F133" s="200" t="s">
        <v>90</v>
      </c>
      <c r="G133" s="200" t="s">
        <v>90</v>
      </c>
      <c r="H133" s="200" t="s">
        <v>90</v>
      </c>
      <c r="I133" s="200" t="s">
        <v>90</v>
      </c>
      <c r="J133" s="200" t="s">
        <v>90</v>
      </c>
      <c r="K133" s="200" t="s">
        <v>90</v>
      </c>
      <c r="L133" s="135"/>
      <c r="M133" s="135"/>
      <c r="N133" s="135"/>
      <c r="O133" s="135"/>
      <c r="P133" s="135"/>
      <c r="Q133" s="135"/>
    </row>
    <row r="134" spans="1:17" s="92" customFormat="1" ht="12.75" customHeight="1" x14ac:dyDescent="0.2">
      <c r="B134" s="93"/>
      <c r="C134" s="93" t="s">
        <v>37</v>
      </c>
      <c r="D134" s="200">
        <v>1.9710000000000001</v>
      </c>
      <c r="E134" s="200">
        <v>1.071</v>
      </c>
      <c r="F134" s="200">
        <v>5.2290000000000001</v>
      </c>
      <c r="G134" s="200">
        <v>26.146000000000001</v>
      </c>
      <c r="H134" s="200">
        <v>45.639000000000003</v>
      </c>
      <c r="I134" s="200">
        <v>98.331999999999994</v>
      </c>
      <c r="J134" s="200">
        <v>130.27000000000001</v>
      </c>
      <c r="K134" s="200">
        <v>308.65800000000002</v>
      </c>
      <c r="L134" s="135"/>
      <c r="M134" s="135"/>
      <c r="N134" s="135"/>
      <c r="O134" s="135"/>
      <c r="P134" s="135"/>
      <c r="Q134" s="92">
        <f>I134/I143*100</f>
        <v>34.168919529365979</v>
      </c>
    </row>
    <row r="135" spans="1:17" s="92" customFormat="1" ht="12.75" customHeight="1" x14ac:dyDescent="0.2">
      <c r="B135" s="93"/>
      <c r="C135" s="93" t="s">
        <v>48</v>
      </c>
      <c r="D135" s="200">
        <v>101.334</v>
      </c>
      <c r="E135" s="200">
        <v>385.35399999999998</v>
      </c>
      <c r="F135" s="200">
        <v>316.88099999999997</v>
      </c>
      <c r="G135" s="200">
        <v>252.06399999999999</v>
      </c>
      <c r="H135" s="200">
        <v>144.322</v>
      </c>
      <c r="I135" s="200">
        <v>151.60400000000001</v>
      </c>
      <c r="J135" s="200">
        <v>147.845</v>
      </c>
      <c r="K135" s="200">
        <v>1499.404</v>
      </c>
      <c r="L135" s="135"/>
      <c r="M135" s="135"/>
      <c r="N135" s="135"/>
      <c r="O135" s="135"/>
      <c r="P135" s="135"/>
      <c r="Q135" s="92">
        <f>I135/J143*100</f>
        <v>47.871722326074881</v>
      </c>
    </row>
    <row r="136" spans="1:17" s="92" customFormat="1" ht="12.75" customHeight="1" x14ac:dyDescent="0.2">
      <c r="B136" s="93"/>
      <c r="C136" s="93" t="s">
        <v>30</v>
      </c>
      <c r="D136" s="200">
        <v>301.58600000000001</v>
      </c>
      <c r="E136" s="200">
        <v>29.885999999999999</v>
      </c>
      <c r="F136" s="200">
        <v>19.367999999999999</v>
      </c>
      <c r="G136" s="200">
        <v>8.3130000000000006</v>
      </c>
      <c r="H136" s="200">
        <v>1.4530000000000001</v>
      </c>
      <c r="I136" s="212"/>
      <c r="J136" s="212"/>
      <c r="K136" s="200">
        <v>361.85300000000001</v>
      </c>
      <c r="L136" s="135"/>
      <c r="M136" s="135"/>
      <c r="N136" s="135"/>
      <c r="O136" s="135"/>
      <c r="P136" s="135"/>
      <c r="Q136" s="135"/>
    </row>
    <row r="137" spans="1:17" s="31" customFormat="1" ht="12.75" customHeight="1" x14ac:dyDescent="0.2">
      <c r="B137" s="93"/>
      <c r="C137" s="93" t="s">
        <v>86</v>
      </c>
      <c r="D137" s="200">
        <v>2.569</v>
      </c>
      <c r="E137" s="200">
        <v>6.7480000000000002</v>
      </c>
      <c r="F137" s="200">
        <v>8.16</v>
      </c>
      <c r="G137" s="200">
        <v>9.6180000000000003</v>
      </c>
      <c r="H137" s="200">
        <v>5.4710000000000001</v>
      </c>
      <c r="I137" s="200">
        <v>2.0449999999999999</v>
      </c>
      <c r="J137" s="200">
        <v>3.137</v>
      </c>
      <c r="K137" s="200">
        <v>37.747</v>
      </c>
      <c r="L137" s="135"/>
      <c r="M137" s="67"/>
      <c r="N137" s="67"/>
      <c r="O137" s="67"/>
      <c r="P137" s="67"/>
      <c r="Q137" s="67"/>
    </row>
    <row r="138" spans="1:17" s="31" customFormat="1" ht="12.75" customHeight="1" x14ac:dyDescent="0.2">
      <c r="B138" s="93"/>
      <c r="C138" s="93" t="s">
        <v>89</v>
      </c>
      <c r="D138" s="200">
        <v>5.4059999999999997</v>
      </c>
      <c r="E138" s="200">
        <v>8.0139999999999993</v>
      </c>
      <c r="F138" s="200">
        <v>21.353000000000002</v>
      </c>
      <c r="G138" s="200">
        <v>29.65</v>
      </c>
      <c r="H138" s="200">
        <v>15.766</v>
      </c>
      <c r="I138" s="200">
        <v>10.375</v>
      </c>
      <c r="J138" s="200">
        <v>9.6470000000000002</v>
      </c>
      <c r="K138" s="200">
        <v>100.212</v>
      </c>
      <c r="L138" s="135"/>
      <c r="M138" s="67"/>
      <c r="N138" s="67"/>
      <c r="O138" s="67"/>
      <c r="P138" s="67"/>
      <c r="Q138" s="67"/>
    </row>
    <row r="139" spans="1:17" s="92" customFormat="1" ht="12.75" customHeight="1" x14ac:dyDescent="0.2">
      <c r="A139" s="31"/>
      <c r="B139" s="118"/>
      <c r="C139" s="93" t="s">
        <v>38</v>
      </c>
      <c r="D139" s="212"/>
      <c r="E139" s="212"/>
      <c r="F139" s="200">
        <v>7.4189999999999996</v>
      </c>
      <c r="G139" s="200">
        <v>21.754000000000001</v>
      </c>
      <c r="H139" s="200">
        <v>12.904999999999999</v>
      </c>
      <c r="I139" s="200">
        <v>7.48</v>
      </c>
      <c r="J139" s="200">
        <v>8.9290000000000003</v>
      </c>
      <c r="K139" s="200">
        <v>61.59</v>
      </c>
      <c r="L139" s="136"/>
    </row>
    <row r="140" spans="1:17" s="92" customFormat="1" ht="12.75" customHeight="1" x14ac:dyDescent="0.2">
      <c r="B140" s="93"/>
      <c r="C140" s="93" t="s">
        <v>39</v>
      </c>
      <c r="D140" s="200">
        <v>3.6739999999999999</v>
      </c>
      <c r="E140" s="200">
        <v>4.1269999999999998</v>
      </c>
      <c r="F140" s="200">
        <v>3.6579999999999999</v>
      </c>
      <c r="G140" s="200">
        <v>4.3890000000000002</v>
      </c>
      <c r="H140" s="200">
        <v>4.4870000000000001</v>
      </c>
      <c r="I140" s="200">
        <v>7.8230000000000004</v>
      </c>
      <c r="J140" s="200">
        <v>5.1829999999999998</v>
      </c>
      <c r="K140" s="200">
        <v>33.340000000000003</v>
      </c>
      <c r="L140" s="135"/>
    </row>
    <row r="141" spans="1:17" s="92" customFormat="1" ht="12.75" customHeight="1" x14ac:dyDescent="0.2">
      <c r="B141" s="118"/>
      <c r="C141" s="93" t="s">
        <v>40</v>
      </c>
      <c r="D141" s="212"/>
      <c r="E141" s="212"/>
      <c r="F141" s="200">
        <v>2.653</v>
      </c>
      <c r="G141" s="200">
        <v>8.734</v>
      </c>
      <c r="H141" s="200">
        <v>8.2050000000000001</v>
      </c>
      <c r="I141" s="200">
        <v>8.8879999999999999</v>
      </c>
      <c r="J141" s="200">
        <v>10.712999999999999</v>
      </c>
      <c r="K141" s="200">
        <v>42.168999999999997</v>
      </c>
      <c r="L141" s="136"/>
    </row>
    <row r="142" spans="1:17" s="92" customFormat="1" ht="12.75" customHeight="1" x14ac:dyDescent="0.2">
      <c r="B142" s="118"/>
      <c r="C142" s="93" t="s">
        <v>88</v>
      </c>
      <c r="D142" s="200">
        <v>3.0680000000000001</v>
      </c>
      <c r="E142" s="200">
        <v>2.3220000000000001</v>
      </c>
      <c r="F142" s="200">
        <v>0.9</v>
      </c>
      <c r="G142" s="200">
        <v>1.7410000000000001</v>
      </c>
      <c r="H142" s="200">
        <v>0.99299999999999999</v>
      </c>
      <c r="I142" s="212"/>
      <c r="J142" s="212"/>
      <c r="K142" s="200">
        <v>9.9740000000000002</v>
      </c>
      <c r="L142" s="135"/>
    </row>
    <row r="143" spans="1:17" s="31" customFormat="1" ht="12.75" customHeight="1" x14ac:dyDescent="0.2">
      <c r="B143" s="46"/>
      <c r="C143" s="76" t="s">
        <v>41</v>
      </c>
      <c r="D143" s="209">
        <v>421.62</v>
      </c>
      <c r="E143" s="209">
        <v>441.58699999999999</v>
      </c>
      <c r="F143" s="209">
        <v>385.62099999999998</v>
      </c>
      <c r="G143" s="209">
        <v>362.41</v>
      </c>
      <c r="H143" s="209">
        <v>239.24100000000001</v>
      </c>
      <c r="I143" s="209">
        <v>287.78199999999998</v>
      </c>
      <c r="J143" s="209">
        <v>316.68799999999999</v>
      </c>
      <c r="K143" s="209">
        <v>2454.9470000000001</v>
      </c>
      <c r="L143" s="67"/>
    </row>
    <row r="144" spans="1:17" s="92" customFormat="1" ht="12.75" customHeight="1" x14ac:dyDescent="0.2">
      <c r="B144" s="46" t="s">
        <v>10</v>
      </c>
      <c r="D144" s="200" t="s">
        <v>90</v>
      </c>
      <c r="E144" s="200" t="s">
        <v>90</v>
      </c>
      <c r="F144" s="200" t="s">
        <v>90</v>
      </c>
      <c r="G144" s="200" t="s">
        <v>90</v>
      </c>
      <c r="H144" s="200" t="s">
        <v>90</v>
      </c>
      <c r="I144" s="200" t="s">
        <v>90</v>
      </c>
      <c r="J144" s="200" t="s">
        <v>90</v>
      </c>
      <c r="K144" s="200" t="s">
        <v>90</v>
      </c>
      <c r="L144" s="135"/>
    </row>
    <row r="145" spans="1:12" s="92" customFormat="1" ht="12.75" customHeight="1" x14ac:dyDescent="0.2">
      <c r="B145" s="118"/>
      <c r="C145" s="93" t="s">
        <v>37</v>
      </c>
      <c r="D145" s="200">
        <v>4.0990000000000002</v>
      </c>
      <c r="E145" s="200">
        <v>3.2530000000000001</v>
      </c>
      <c r="F145" s="200">
        <v>10.029</v>
      </c>
      <c r="G145" s="200">
        <v>52.677999999999997</v>
      </c>
      <c r="H145" s="200">
        <v>93.394000000000005</v>
      </c>
      <c r="I145" s="200">
        <v>213.995</v>
      </c>
      <c r="J145" s="200">
        <v>334.99799999999999</v>
      </c>
      <c r="K145" s="200">
        <v>712.447</v>
      </c>
      <c r="L145" s="135"/>
    </row>
    <row r="146" spans="1:12" s="92" customFormat="1" ht="12.75" x14ac:dyDescent="0.2">
      <c r="B146" s="93"/>
      <c r="C146" s="93" t="s">
        <v>48</v>
      </c>
      <c r="D146" s="200">
        <v>102.139</v>
      </c>
      <c r="E146" s="200">
        <v>393.90800000000002</v>
      </c>
      <c r="F146" s="200">
        <v>333.67599999999999</v>
      </c>
      <c r="G146" s="200">
        <v>263.10500000000002</v>
      </c>
      <c r="H146" s="200">
        <v>154.518</v>
      </c>
      <c r="I146" s="200">
        <v>158.048</v>
      </c>
      <c r="J146" s="200">
        <v>156.65</v>
      </c>
      <c r="K146" s="200">
        <v>1562.0440000000001</v>
      </c>
      <c r="L146" s="135"/>
    </row>
    <row r="147" spans="1:12" s="31" customFormat="1" ht="12.75" x14ac:dyDescent="0.2">
      <c r="B147" s="118"/>
      <c r="C147" s="93" t="s">
        <v>30</v>
      </c>
      <c r="D147" s="200">
        <v>634.36500000000001</v>
      </c>
      <c r="E147" s="200">
        <v>57.158999999999999</v>
      </c>
      <c r="F147" s="200">
        <v>32.594999999999999</v>
      </c>
      <c r="G147" s="200">
        <v>15.147</v>
      </c>
      <c r="H147" s="200">
        <v>2.5790000000000002</v>
      </c>
      <c r="I147" s="200">
        <v>1.665</v>
      </c>
      <c r="J147" s="200">
        <v>0.69299999999999995</v>
      </c>
      <c r="K147" s="200">
        <v>744.20299999999997</v>
      </c>
      <c r="L147" s="135"/>
    </row>
    <row r="148" spans="1:12" s="92" customFormat="1" ht="12.75" x14ac:dyDescent="0.2">
      <c r="B148" s="118"/>
      <c r="C148" s="93" t="s">
        <v>86</v>
      </c>
      <c r="D148" s="200">
        <v>9.0890000000000004</v>
      </c>
      <c r="E148" s="200">
        <v>18.527999999999999</v>
      </c>
      <c r="F148" s="200">
        <v>22.276</v>
      </c>
      <c r="G148" s="200">
        <v>27.974</v>
      </c>
      <c r="H148" s="200">
        <v>19.713999999999999</v>
      </c>
      <c r="I148" s="200">
        <v>12.156000000000001</v>
      </c>
      <c r="J148" s="200">
        <v>10.058</v>
      </c>
      <c r="K148" s="200">
        <v>119.79300000000001</v>
      </c>
      <c r="L148" s="135"/>
    </row>
    <row r="149" spans="1:12" s="92" customFormat="1" ht="12.75" x14ac:dyDescent="0.2">
      <c r="B149" s="118"/>
      <c r="C149" s="93" t="s">
        <v>89</v>
      </c>
      <c r="D149" s="200">
        <v>12.584</v>
      </c>
      <c r="E149" s="200">
        <v>29.696000000000002</v>
      </c>
      <c r="F149" s="200">
        <v>49.533999999999999</v>
      </c>
      <c r="G149" s="200">
        <v>86.688000000000002</v>
      </c>
      <c r="H149" s="200">
        <v>52.814</v>
      </c>
      <c r="I149" s="200">
        <v>46.536000000000001</v>
      </c>
      <c r="J149" s="200">
        <v>30.591000000000001</v>
      </c>
      <c r="K149" s="200">
        <v>308.44299999999998</v>
      </c>
      <c r="L149" s="135"/>
    </row>
    <row r="150" spans="1:12" s="92" customFormat="1" ht="12.75" x14ac:dyDescent="0.2">
      <c r="B150" s="118"/>
      <c r="C150" s="93" t="s">
        <v>38</v>
      </c>
      <c r="D150" s="200">
        <v>0.96599999999999997</v>
      </c>
      <c r="E150" s="200">
        <v>3.5710000000000002</v>
      </c>
      <c r="F150" s="200">
        <v>9.7690000000000001</v>
      </c>
      <c r="G150" s="200">
        <v>27.135000000000002</v>
      </c>
      <c r="H150" s="200">
        <v>15.239000000000001</v>
      </c>
      <c r="I150" s="200">
        <v>10.968999999999999</v>
      </c>
      <c r="J150" s="200">
        <v>13.542999999999999</v>
      </c>
      <c r="K150" s="200">
        <v>81.191999999999993</v>
      </c>
      <c r="L150" s="135"/>
    </row>
    <row r="151" spans="1:12" s="92" customFormat="1" ht="12.75" x14ac:dyDescent="0.2">
      <c r="B151" s="46"/>
      <c r="C151" s="93" t="s">
        <v>39</v>
      </c>
      <c r="D151" s="200">
        <v>7.8689999999999998</v>
      </c>
      <c r="E151" s="200">
        <v>7.9980000000000002</v>
      </c>
      <c r="F151" s="200">
        <v>7.0359999999999996</v>
      </c>
      <c r="G151" s="200">
        <v>13.51</v>
      </c>
      <c r="H151" s="200">
        <v>6.59</v>
      </c>
      <c r="I151" s="200">
        <v>12.38</v>
      </c>
      <c r="J151" s="200">
        <v>12.218</v>
      </c>
      <c r="K151" s="200">
        <v>67.602000000000004</v>
      </c>
      <c r="L151" s="135"/>
    </row>
    <row r="152" spans="1:12" s="92" customFormat="1" ht="12.75" x14ac:dyDescent="0.2">
      <c r="B152" s="118"/>
      <c r="C152" s="93" t="s">
        <v>40</v>
      </c>
      <c r="D152" s="200">
        <v>1.5629999999999999</v>
      </c>
      <c r="E152" s="200">
        <v>3.4630000000000001</v>
      </c>
      <c r="F152" s="200">
        <v>4.32</v>
      </c>
      <c r="G152" s="200">
        <v>12.835000000000001</v>
      </c>
      <c r="H152" s="200">
        <v>11.000999999999999</v>
      </c>
      <c r="I152" s="200">
        <v>14.093999999999999</v>
      </c>
      <c r="J152" s="200">
        <v>16.667999999999999</v>
      </c>
      <c r="K152" s="200">
        <v>63.945999999999998</v>
      </c>
      <c r="L152" s="135"/>
    </row>
    <row r="153" spans="1:12" s="92" customFormat="1" ht="12.75" x14ac:dyDescent="0.2">
      <c r="B153" s="118"/>
      <c r="C153" s="93" t="s">
        <v>88</v>
      </c>
      <c r="D153" s="200">
        <v>8.4459999999999997</v>
      </c>
      <c r="E153" s="200">
        <v>4.601</v>
      </c>
      <c r="F153" s="200">
        <v>5.6870000000000003</v>
      </c>
      <c r="G153" s="200">
        <v>7.16</v>
      </c>
      <c r="H153" s="200">
        <v>3.81</v>
      </c>
      <c r="I153" s="200">
        <v>2.3620000000000001</v>
      </c>
      <c r="J153" s="200">
        <v>2.452</v>
      </c>
      <c r="K153" s="200">
        <v>34.518000000000001</v>
      </c>
      <c r="L153" s="135"/>
    </row>
    <row r="154" spans="1:12" s="31" customFormat="1" ht="25.5" x14ac:dyDescent="0.2">
      <c r="B154" s="46"/>
      <c r="C154" s="76" t="s">
        <v>41</v>
      </c>
      <c r="D154" s="206">
        <v>781.12</v>
      </c>
      <c r="E154" s="206">
        <v>522.17700000000002</v>
      </c>
      <c r="F154" s="206">
        <v>474.92200000000003</v>
      </c>
      <c r="G154" s="206">
        <v>506.23200000000003</v>
      </c>
      <c r="H154" s="206">
        <v>359.66</v>
      </c>
      <c r="I154" s="206">
        <v>472.20499999999998</v>
      </c>
      <c r="J154" s="206">
        <v>577.87</v>
      </c>
      <c r="K154" s="206">
        <v>3694.1860000000001</v>
      </c>
      <c r="L154" s="67"/>
    </row>
    <row r="155" spans="1:12" s="92" customFormat="1" ht="12.75" x14ac:dyDescent="0.2">
      <c r="B155" s="93"/>
      <c r="C155" s="63"/>
      <c r="D155" s="205"/>
      <c r="E155" s="205"/>
      <c r="F155" s="205"/>
      <c r="G155" s="205"/>
      <c r="H155" s="205"/>
      <c r="I155" s="205"/>
      <c r="J155" s="205"/>
      <c r="K155" s="205"/>
    </row>
    <row r="156" spans="1:12" s="92" customFormat="1" ht="12.75" x14ac:dyDescent="0.2">
      <c r="A156" s="63">
        <v>1998</v>
      </c>
      <c r="B156" s="93"/>
      <c r="C156" s="75"/>
      <c r="D156" s="205"/>
      <c r="E156" s="205"/>
      <c r="F156" s="205"/>
      <c r="G156" s="205"/>
      <c r="H156" s="205"/>
      <c r="I156" s="205"/>
      <c r="J156" s="205"/>
      <c r="K156" s="205"/>
      <c r="L156" s="31"/>
    </row>
    <row r="157" spans="1:12" s="31" customFormat="1" ht="12.75" x14ac:dyDescent="0.2">
      <c r="B157" s="46" t="s">
        <v>8</v>
      </c>
      <c r="D157" s="231"/>
      <c r="E157" s="231"/>
      <c r="F157" s="231"/>
      <c r="G157" s="231"/>
      <c r="H157" s="231"/>
      <c r="I157" s="232"/>
      <c r="J157" s="231"/>
      <c r="K157" s="231"/>
      <c r="L157" s="92"/>
    </row>
    <row r="158" spans="1:12" s="31" customFormat="1" ht="12.75" x14ac:dyDescent="0.2">
      <c r="B158" s="93"/>
      <c r="C158" s="93" t="s">
        <v>37</v>
      </c>
      <c r="D158" s="205">
        <v>1.913</v>
      </c>
      <c r="E158" s="205">
        <v>0.78900000000000003</v>
      </c>
      <c r="F158" s="205">
        <v>4.8129999999999997</v>
      </c>
      <c r="G158" s="205">
        <v>22.08</v>
      </c>
      <c r="H158" s="205">
        <v>33.222999999999999</v>
      </c>
      <c r="I158" s="205">
        <v>109.715</v>
      </c>
      <c r="J158" s="205">
        <v>205.697</v>
      </c>
      <c r="K158" s="205">
        <v>378.22899999999998</v>
      </c>
      <c r="L158" s="92"/>
    </row>
    <row r="159" spans="1:12" s="92" customFormat="1" ht="12.75" x14ac:dyDescent="0.2">
      <c r="A159" s="31"/>
      <c r="B159" s="118"/>
      <c r="C159" s="93" t="s">
        <v>48</v>
      </c>
      <c r="D159" s="205">
        <v>1.361</v>
      </c>
      <c r="E159" s="205">
        <v>8.9589999999999996</v>
      </c>
      <c r="F159" s="205">
        <v>18.308</v>
      </c>
      <c r="G159" s="205">
        <v>15.808</v>
      </c>
      <c r="H159" s="205">
        <v>7.5090000000000003</v>
      </c>
      <c r="I159" s="205">
        <v>12.073</v>
      </c>
      <c r="J159" s="205">
        <v>11.669</v>
      </c>
      <c r="K159" s="205">
        <v>75.688000000000002</v>
      </c>
    </row>
    <row r="160" spans="1:12" s="92" customFormat="1" ht="12.75" x14ac:dyDescent="0.2">
      <c r="B160" s="93"/>
      <c r="C160" s="93" t="s">
        <v>30</v>
      </c>
      <c r="D160" s="205">
        <v>317.61700000000002</v>
      </c>
      <c r="E160" s="205">
        <v>26.443000000000001</v>
      </c>
      <c r="F160" s="205">
        <v>14.318</v>
      </c>
      <c r="G160" s="205">
        <v>5.548</v>
      </c>
      <c r="H160" s="205">
        <v>0.879</v>
      </c>
      <c r="I160" s="212"/>
      <c r="J160" s="212"/>
      <c r="K160" s="205">
        <v>365.678</v>
      </c>
    </row>
    <row r="161" spans="2:17" s="92" customFormat="1" ht="12.75" x14ac:dyDescent="0.2">
      <c r="B161" s="118"/>
      <c r="C161" s="93" t="s">
        <v>86</v>
      </c>
      <c r="D161" s="205">
        <v>7.0579999999999998</v>
      </c>
      <c r="E161" s="205">
        <v>10.491</v>
      </c>
      <c r="F161" s="205">
        <v>14.778</v>
      </c>
      <c r="G161" s="205">
        <v>25.308</v>
      </c>
      <c r="H161" s="205">
        <v>12.512</v>
      </c>
      <c r="I161" s="205">
        <v>12.519</v>
      </c>
      <c r="J161" s="205">
        <v>8.5380000000000003</v>
      </c>
      <c r="K161" s="205">
        <v>91.203000000000003</v>
      </c>
    </row>
    <row r="162" spans="2:17" s="92" customFormat="1" ht="12.75" x14ac:dyDescent="0.2">
      <c r="B162" s="118"/>
      <c r="C162" s="93" t="s">
        <v>89</v>
      </c>
      <c r="D162" s="205">
        <v>8.3290000000000006</v>
      </c>
      <c r="E162" s="205">
        <v>19.791</v>
      </c>
      <c r="F162" s="205">
        <v>33.299999999999997</v>
      </c>
      <c r="G162" s="205">
        <v>55.097999999999999</v>
      </c>
      <c r="H162" s="205">
        <v>36.116999999999997</v>
      </c>
      <c r="I162" s="205">
        <v>35.585000000000001</v>
      </c>
      <c r="J162" s="205">
        <v>19.056000000000001</v>
      </c>
      <c r="K162" s="205">
        <v>207.27600000000001</v>
      </c>
    </row>
    <row r="163" spans="2:17" s="92" customFormat="1" ht="12.75" x14ac:dyDescent="0.2">
      <c r="B163" s="118"/>
      <c r="C163" s="93" t="s">
        <v>38</v>
      </c>
      <c r="D163" s="205">
        <v>1.4490000000000001</v>
      </c>
      <c r="E163" s="205">
        <v>1.413</v>
      </c>
      <c r="F163" s="205">
        <v>2.0840000000000001</v>
      </c>
      <c r="G163" s="205">
        <v>3.6680000000000001</v>
      </c>
      <c r="H163" s="205">
        <v>3.3719999999999999</v>
      </c>
      <c r="I163" s="205">
        <v>2.3919999999999999</v>
      </c>
      <c r="J163" s="205">
        <v>1.843</v>
      </c>
      <c r="K163" s="205">
        <v>16.221</v>
      </c>
    </row>
    <row r="164" spans="2:17" s="92" customFormat="1" ht="12.75" x14ac:dyDescent="0.2">
      <c r="B164" s="118"/>
      <c r="C164" s="93" t="s">
        <v>39</v>
      </c>
      <c r="D164" s="205">
        <v>6.2030000000000003</v>
      </c>
      <c r="E164" s="205">
        <v>3.871</v>
      </c>
      <c r="F164" s="205">
        <v>4.9189999999999996</v>
      </c>
      <c r="G164" s="205">
        <v>4.806</v>
      </c>
      <c r="H164" s="205">
        <v>5.3209999999999997</v>
      </c>
      <c r="I164" s="205">
        <v>10.092000000000001</v>
      </c>
      <c r="J164" s="205">
        <v>8.7420000000000009</v>
      </c>
      <c r="K164" s="205">
        <v>43.954000000000001</v>
      </c>
    </row>
    <row r="165" spans="2:17" s="92" customFormat="1" ht="12.75" x14ac:dyDescent="0.2">
      <c r="B165" s="118"/>
      <c r="C165" s="93" t="s">
        <v>40</v>
      </c>
      <c r="D165" s="212"/>
      <c r="E165" s="212"/>
      <c r="F165" s="205">
        <v>1.1739999999999999</v>
      </c>
      <c r="G165" s="205">
        <v>2.1949999999999998</v>
      </c>
      <c r="H165" s="205">
        <v>3.2170000000000001</v>
      </c>
      <c r="I165" s="205">
        <v>5.327</v>
      </c>
      <c r="J165" s="205">
        <v>7.3630000000000004</v>
      </c>
      <c r="K165" s="205">
        <v>21.390999999999998</v>
      </c>
    </row>
    <row r="166" spans="2:17" s="31" customFormat="1" ht="12.75" x14ac:dyDescent="0.2">
      <c r="B166" s="93"/>
      <c r="C166" s="93" t="s">
        <v>88</v>
      </c>
      <c r="D166" s="212"/>
      <c r="E166" s="212"/>
      <c r="F166" s="205">
        <v>5.5339999999999998</v>
      </c>
      <c r="G166" s="205">
        <v>5.2750000000000004</v>
      </c>
      <c r="H166" s="205">
        <v>2.8149999999999999</v>
      </c>
      <c r="I166" s="212"/>
      <c r="J166" s="212"/>
      <c r="K166" s="205">
        <v>29.802</v>
      </c>
      <c r="L166" s="92"/>
    </row>
    <row r="167" spans="2:17" s="31" customFormat="1" ht="25.5" x14ac:dyDescent="0.2">
      <c r="B167" s="46"/>
      <c r="C167" s="76" t="s">
        <v>41</v>
      </c>
      <c r="D167" s="206">
        <v>350.55399999999997</v>
      </c>
      <c r="E167" s="206">
        <v>79.138999999999996</v>
      </c>
      <c r="F167" s="206">
        <v>99.227999999999994</v>
      </c>
      <c r="G167" s="206">
        <v>139.786</v>
      </c>
      <c r="H167" s="206">
        <v>104.965</v>
      </c>
      <c r="I167" s="206">
        <v>190.86</v>
      </c>
      <c r="J167" s="206">
        <v>264.90800000000002</v>
      </c>
      <c r="K167" s="206">
        <v>1229.44</v>
      </c>
    </row>
    <row r="168" spans="2:17" s="92" customFormat="1" ht="12.75" x14ac:dyDescent="0.2">
      <c r="B168" s="46" t="s">
        <v>9</v>
      </c>
      <c r="D168" s="205" t="s">
        <v>90</v>
      </c>
      <c r="E168" s="205" t="s">
        <v>90</v>
      </c>
      <c r="F168" s="205" t="s">
        <v>90</v>
      </c>
      <c r="G168" s="205" t="s">
        <v>90</v>
      </c>
      <c r="H168" s="205" t="s">
        <v>90</v>
      </c>
      <c r="I168" s="205" t="s">
        <v>90</v>
      </c>
      <c r="J168" s="205" t="s">
        <v>90</v>
      </c>
      <c r="K168" s="205" t="s">
        <v>90</v>
      </c>
    </row>
    <row r="169" spans="2:17" s="92" customFormat="1" ht="12.75" x14ac:dyDescent="0.2">
      <c r="B169" s="118"/>
      <c r="C169" s="93" t="s">
        <v>37</v>
      </c>
      <c r="D169" s="205">
        <v>0.75900000000000001</v>
      </c>
      <c r="E169" s="205">
        <v>3.1669999999999998</v>
      </c>
      <c r="F169" s="205">
        <v>2.84</v>
      </c>
      <c r="G169" s="205">
        <v>26.155999999999999</v>
      </c>
      <c r="H169" s="205">
        <v>44.84</v>
      </c>
      <c r="I169" s="205">
        <v>95.090999999999994</v>
      </c>
      <c r="J169" s="205">
        <v>119.694</v>
      </c>
      <c r="K169" s="205">
        <v>292.54700000000003</v>
      </c>
      <c r="Q169" s="92">
        <f>I169/I178*100</f>
        <v>33.001093199604362</v>
      </c>
    </row>
    <row r="170" spans="2:17" s="92" customFormat="1" ht="12.75" x14ac:dyDescent="0.2">
      <c r="B170" s="118"/>
      <c r="C170" s="93" t="s">
        <v>48</v>
      </c>
      <c r="D170" s="205">
        <v>86.021000000000001</v>
      </c>
      <c r="E170" s="205">
        <v>380.14</v>
      </c>
      <c r="F170" s="205">
        <v>327.2</v>
      </c>
      <c r="G170" s="205">
        <v>246.49100000000001</v>
      </c>
      <c r="H170" s="205">
        <v>143.27500000000001</v>
      </c>
      <c r="I170" s="205">
        <v>147.68</v>
      </c>
      <c r="J170" s="205">
        <v>146.69499999999999</v>
      </c>
      <c r="K170" s="205">
        <v>1477.502</v>
      </c>
      <c r="Q170" s="92">
        <f>I170/J178*100</f>
        <v>48.10548809089488</v>
      </c>
    </row>
    <row r="171" spans="2:17" s="92" customFormat="1" ht="12.75" x14ac:dyDescent="0.2">
      <c r="B171" s="46"/>
      <c r="C171" s="93" t="s">
        <v>30</v>
      </c>
      <c r="D171" s="205">
        <v>292.51900000000001</v>
      </c>
      <c r="E171" s="205">
        <v>26.748999999999999</v>
      </c>
      <c r="F171" s="205">
        <v>18.831</v>
      </c>
      <c r="G171" s="205">
        <v>5.95</v>
      </c>
      <c r="H171" s="205">
        <v>2.145</v>
      </c>
      <c r="I171" s="212"/>
      <c r="J171" s="212"/>
      <c r="K171" s="205">
        <v>347.28500000000003</v>
      </c>
    </row>
    <row r="172" spans="2:17" s="92" customFormat="1" ht="12.75" x14ac:dyDescent="0.2">
      <c r="B172" s="118"/>
      <c r="C172" s="93" t="s">
        <v>86</v>
      </c>
      <c r="D172" s="205">
        <v>2.698</v>
      </c>
      <c r="E172" s="205">
        <v>6.22</v>
      </c>
      <c r="F172" s="205">
        <v>6.0490000000000004</v>
      </c>
      <c r="G172" s="205">
        <v>13.31</v>
      </c>
      <c r="H172" s="205">
        <v>4.851</v>
      </c>
      <c r="I172" s="205">
        <v>2.2639999999999998</v>
      </c>
      <c r="J172" s="205">
        <v>3.6160000000000001</v>
      </c>
      <c r="K172" s="205">
        <v>39.008000000000003</v>
      </c>
    </row>
    <row r="173" spans="2:17" s="92" customFormat="1" ht="12.75" x14ac:dyDescent="0.2">
      <c r="B173" s="118"/>
      <c r="C173" s="93" t="s">
        <v>89</v>
      </c>
      <c r="D173" s="205">
        <v>5.0839999999999996</v>
      </c>
      <c r="E173" s="205">
        <v>8.718</v>
      </c>
      <c r="F173" s="205">
        <v>20.033000000000001</v>
      </c>
      <c r="G173" s="205">
        <v>29.640999999999998</v>
      </c>
      <c r="H173" s="205">
        <v>17.091000000000001</v>
      </c>
      <c r="I173" s="205">
        <v>12.044</v>
      </c>
      <c r="J173" s="205">
        <v>8.0890000000000004</v>
      </c>
      <c r="K173" s="205">
        <v>100.699</v>
      </c>
    </row>
    <row r="174" spans="2:17" s="92" customFormat="1" ht="12.75" x14ac:dyDescent="0.2">
      <c r="B174" s="118"/>
      <c r="C174" s="93" t="s">
        <v>38</v>
      </c>
      <c r="D174" s="205">
        <v>1.0289999999999999</v>
      </c>
      <c r="E174" s="205">
        <v>2.1080000000000001</v>
      </c>
      <c r="F174" s="205">
        <v>6.8490000000000002</v>
      </c>
      <c r="G174" s="205">
        <v>17.908000000000001</v>
      </c>
      <c r="H174" s="205">
        <v>13.657999999999999</v>
      </c>
      <c r="I174" s="205">
        <v>10.564</v>
      </c>
      <c r="J174" s="205">
        <v>10.144</v>
      </c>
      <c r="K174" s="205">
        <v>62.261000000000003</v>
      </c>
    </row>
    <row r="175" spans="2:17" s="92" customFormat="1" ht="12.75" x14ac:dyDescent="0.2">
      <c r="B175" s="93"/>
      <c r="C175" s="93" t="s">
        <v>39</v>
      </c>
      <c r="D175" s="205">
        <v>2.956</v>
      </c>
      <c r="E175" s="205">
        <v>3.052</v>
      </c>
      <c r="F175" s="205">
        <v>3.161</v>
      </c>
      <c r="G175" s="205">
        <v>4.423</v>
      </c>
      <c r="H175" s="205">
        <v>7.15</v>
      </c>
      <c r="I175" s="205">
        <v>7.0670000000000002</v>
      </c>
      <c r="J175" s="205">
        <v>8.5109999999999992</v>
      </c>
      <c r="K175" s="205">
        <v>36.319000000000003</v>
      </c>
    </row>
    <row r="176" spans="2:17" s="92" customFormat="1" ht="12.75" x14ac:dyDescent="0.2">
      <c r="B176" s="93"/>
      <c r="C176" s="93" t="s">
        <v>40</v>
      </c>
      <c r="D176" s="212"/>
      <c r="E176" s="212"/>
      <c r="F176" s="205">
        <v>3.7679999999999998</v>
      </c>
      <c r="G176" s="205">
        <v>7.1079999999999997</v>
      </c>
      <c r="H176" s="205">
        <v>5.4560000000000004</v>
      </c>
      <c r="I176" s="205">
        <v>11.029</v>
      </c>
      <c r="J176" s="205">
        <v>9.2210000000000001</v>
      </c>
      <c r="K176" s="205">
        <v>39.005000000000003</v>
      </c>
    </row>
    <row r="177" spans="1:12" s="92" customFormat="1" ht="12.75" x14ac:dyDescent="0.2">
      <c r="B177" s="93"/>
      <c r="C177" s="93" t="s">
        <v>88</v>
      </c>
      <c r="D177" s="212"/>
      <c r="E177" s="212"/>
      <c r="F177" s="205">
        <v>4.6609999999999996</v>
      </c>
      <c r="G177" s="205">
        <v>1.5069999999999999</v>
      </c>
      <c r="H177" s="205">
        <v>0.90100000000000002</v>
      </c>
      <c r="I177" s="212"/>
      <c r="J177" s="212"/>
      <c r="K177" s="205">
        <v>14.715999999999999</v>
      </c>
    </row>
    <row r="178" spans="1:12" s="31" customFormat="1" ht="25.5" x14ac:dyDescent="0.2">
      <c r="B178" s="63"/>
      <c r="C178" s="76" t="s">
        <v>41</v>
      </c>
      <c r="D178" s="206">
        <v>394.68799999999999</v>
      </c>
      <c r="E178" s="206">
        <v>434.26499999999999</v>
      </c>
      <c r="F178" s="206">
        <v>393.39100000000002</v>
      </c>
      <c r="G178" s="206">
        <v>352.49400000000003</v>
      </c>
      <c r="H178" s="206">
        <v>239.36600000000001</v>
      </c>
      <c r="I178" s="206">
        <v>288.14499999999998</v>
      </c>
      <c r="J178" s="206">
        <v>306.99200000000002</v>
      </c>
      <c r="K178" s="206">
        <v>2409.3420000000001</v>
      </c>
    </row>
    <row r="179" spans="1:12" s="31" customFormat="1" ht="12.75" x14ac:dyDescent="0.2">
      <c r="B179" s="46" t="s">
        <v>10</v>
      </c>
      <c r="D179" s="205" t="s">
        <v>90</v>
      </c>
      <c r="E179" s="205" t="s">
        <v>90</v>
      </c>
      <c r="F179" s="205" t="s">
        <v>90</v>
      </c>
      <c r="G179" s="205" t="s">
        <v>90</v>
      </c>
      <c r="H179" s="205" t="s">
        <v>90</v>
      </c>
      <c r="I179" s="205" t="s">
        <v>90</v>
      </c>
      <c r="J179" s="205" t="s">
        <v>90</v>
      </c>
      <c r="K179" s="205" t="s">
        <v>90</v>
      </c>
      <c r="L179" s="92"/>
    </row>
    <row r="180" spans="1:12" s="92" customFormat="1" ht="12.75" x14ac:dyDescent="0.2">
      <c r="A180" s="31"/>
      <c r="B180" s="118"/>
      <c r="C180" s="93" t="s">
        <v>37</v>
      </c>
      <c r="D180" s="205">
        <v>2.6709999999999998</v>
      </c>
      <c r="E180" s="205">
        <v>3.9569999999999999</v>
      </c>
      <c r="F180" s="205">
        <v>7.6520000000000001</v>
      </c>
      <c r="G180" s="205">
        <v>48.235999999999997</v>
      </c>
      <c r="H180" s="205">
        <v>78.063000000000002</v>
      </c>
      <c r="I180" s="205">
        <v>204.80500000000001</v>
      </c>
      <c r="J180" s="205">
        <v>325.39100000000002</v>
      </c>
      <c r="K180" s="205">
        <v>670.77499999999998</v>
      </c>
    </row>
    <row r="181" spans="1:12" s="92" customFormat="1" ht="12.75" x14ac:dyDescent="0.2">
      <c r="B181" s="93"/>
      <c r="C181" s="93" t="s">
        <v>48</v>
      </c>
      <c r="D181" s="205">
        <v>87.382000000000005</v>
      </c>
      <c r="E181" s="205">
        <v>389.09899999999999</v>
      </c>
      <c r="F181" s="205">
        <v>345.50900000000001</v>
      </c>
      <c r="G181" s="205">
        <v>262.29899999999998</v>
      </c>
      <c r="H181" s="205">
        <v>150.78399999999999</v>
      </c>
      <c r="I181" s="205">
        <v>159.75299999999999</v>
      </c>
      <c r="J181" s="205">
        <v>158.364</v>
      </c>
      <c r="K181" s="205">
        <v>1553.1890000000001</v>
      </c>
    </row>
    <row r="182" spans="1:12" s="92" customFormat="1" ht="12.75" x14ac:dyDescent="0.2">
      <c r="B182" s="118"/>
      <c r="C182" s="93" t="s">
        <v>30</v>
      </c>
      <c r="D182" s="205">
        <v>610.13499999999999</v>
      </c>
      <c r="E182" s="205">
        <v>53.192</v>
      </c>
      <c r="F182" s="205">
        <v>33.15</v>
      </c>
      <c r="G182" s="205">
        <v>11.497999999999999</v>
      </c>
      <c r="H182" s="205">
        <v>3.024</v>
      </c>
      <c r="I182" s="205">
        <v>0.86899999999999999</v>
      </c>
      <c r="J182" s="205">
        <v>1.0960000000000001</v>
      </c>
      <c r="K182" s="205">
        <v>712.96299999999997</v>
      </c>
    </row>
    <row r="183" spans="1:12" s="92" customFormat="1" ht="12.75" x14ac:dyDescent="0.2">
      <c r="B183" s="118"/>
      <c r="C183" s="93" t="s">
        <v>86</v>
      </c>
      <c r="D183" s="205">
        <v>9.7560000000000002</v>
      </c>
      <c r="E183" s="205">
        <v>16.710999999999999</v>
      </c>
      <c r="F183" s="205">
        <v>20.826000000000001</v>
      </c>
      <c r="G183" s="205">
        <v>38.618000000000002</v>
      </c>
      <c r="H183" s="205">
        <v>17.363</v>
      </c>
      <c r="I183" s="205">
        <v>14.782999999999999</v>
      </c>
      <c r="J183" s="205">
        <v>12.154</v>
      </c>
      <c r="K183" s="205">
        <v>130.21100000000001</v>
      </c>
    </row>
    <row r="184" spans="1:12" s="92" customFormat="1" ht="12.75" x14ac:dyDescent="0.2">
      <c r="B184" s="118"/>
      <c r="C184" s="93" t="s">
        <v>91</v>
      </c>
      <c r="D184" s="205">
        <v>13.412000000000001</v>
      </c>
      <c r="E184" s="205">
        <v>28.509</v>
      </c>
      <c r="F184" s="205">
        <v>53.332999999999998</v>
      </c>
      <c r="G184" s="205">
        <v>84.739000000000004</v>
      </c>
      <c r="H184" s="205">
        <v>53.207999999999998</v>
      </c>
      <c r="I184" s="205">
        <v>47.628999999999998</v>
      </c>
      <c r="J184" s="205">
        <v>27.143999999999998</v>
      </c>
      <c r="K184" s="205">
        <v>307.97500000000002</v>
      </c>
    </row>
    <row r="185" spans="1:12" s="92" customFormat="1" ht="12.75" x14ac:dyDescent="0.2">
      <c r="B185" s="118"/>
      <c r="C185" s="93" t="s">
        <v>38</v>
      </c>
      <c r="D185" s="205">
        <v>2.4780000000000002</v>
      </c>
      <c r="E185" s="205">
        <v>3.5219999999999998</v>
      </c>
      <c r="F185" s="205">
        <v>8.9329999999999998</v>
      </c>
      <c r="G185" s="205">
        <v>21.576000000000001</v>
      </c>
      <c r="H185" s="205">
        <v>17.03</v>
      </c>
      <c r="I185" s="205">
        <v>12.956</v>
      </c>
      <c r="J185" s="205">
        <v>11.987</v>
      </c>
      <c r="K185" s="205">
        <v>78.481999999999999</v>
      </c>
    </row>
    <row r="186" spans="1:12" s="92" customFormat="1" ht="12.75" x14ac:dyDescent="0.2">
      <c r="B186" s="118"/>
      <c r="C186" s="93" t="s">
        <v>39</v>
      </c>
      <c r="D186" s="205">
        <v>9.16</v>
      </c>
      <c r="E186" s="205">
        <v>6.923</v>
      </c>
      <c r="F186" s="205">
        <v>8.08</v>
      </c>
      <c r="G186" s="205">
        <v>9.2289999999999992</v>
      </c>
      <c r="H186" s="205">
        <v>12.47</v>
      </c>
      <c r="I186" s="205">
        <v>17.158999999999999</v>
      </c>
      <c r="J186" s="205">
        <v>17.251999999999999</v>
      </c>
      <c r="K186" s="205">
        <v>80.272999999999996</v>
      </c>
    </row>
    <row r="187" spans="1:12" s="31" customFormat="1" ht="12.75" x14ac:dyDescent="0.2">
      <c r="B187" s="93"/>
      <c r="C187" s="93" t="s">
        <v>40</v>
      </c>
      <c r="D187" s="205">
        <v>1.766</v>
      </c>
      <c r="E187" s="205">
        <v>2.7709999999999999</v>
      </c>
      <c r="F187" s="205">
        <v>4.9420000000000002</v>
      </c>
      <c r="G187" s="205">
        <v>9.3030000000000008</v>
      </c>
      <c r="H187" s="205">
        <v>8.673</v>
      </c>
      <c r="I187" s="205">
        <v>16.356000000000002</v>
      </c>
      <c r="J187" s="205">
        <v>16.584</v>
      </c>
      <c r="K187" s="205">
        <v>60.396000000000001</v>
      </c>
      <c r="L187" s="92"/>
    </row>
    <row r="188" spans="1:12" s="92" customFormat="1" ht="12.75" x14ac:dyDescent="0.2">
      <c r="B188" s="118"/>
      <c r="C188" s="93" t="s">
        <v>88</v>
      </c>
      <c r="D188" s="205">
        <v>8.4819999999999993</v>
      </c>
      <c r="E188" s="205">
        <v>8.7210000000000001</v>
      </c>
      <c r="F188" s="205">
        <v>10.195</v>
      </c>
      <c r="G188" s="205">
        <v>6.782</v>
      </c>
      <c r="H188" s="205">
        <v>3.7149999999999999</v>
      </c>
      <c r="I188" s="205">
        <v>4.694</v>
      </c>
      <c r="J188" s="205">
        <v>1.929</v>
      </c>
      <c r="K188" s="205">
        <v>44.518000000000001</v>
      </c>
    </row>
    <row r="189" spans="1:12" s="31" customFormat="1" ht="25.5" x14ac:dyDescent="0.2">
      <c r="B189" s="46"/>
      <c r="C189" s="76" t="s">
        <v>41</v>
      </c>
      <c r="D189" s="206">
        <v>745.24199999999996</v>
      </c>
      <c r="E189" s="206">
        <v>513.404</v>
      </c>
      <c r="F189" s="206">
        <v>492.61900000000003</v>
      </c>
      <c r="G189" s="206">
        <v>492.28</v>
      </c>
      <c r="H189" s="206">
        <v>344.33100000000002</v>
      </c>
      <c r="I189" s="206">
        <v>479.005</v>
      </c>
      <c r="J189" s="206">
        <v>571.90099999999995</v>
      </c>
      <c r="K189" s="206">
        <v>3638.7820000000002</v>
      </c>
    </row>
    <row r="190" spans="1:12" s="92" customFormat="1" ht="12.75" x14ac:dyDescent="0.2">
      <c r="B190" s="118"/>
      <c r="C190" s="63"/>
      <c r="D190" s="205"/>
      <c r="E190" s="205"/>
      <c r="F190" s="205"/>
      <c r="G190" s="205"/>
      <c r="H190" s="205"/>
      <c r="I190" s="205"/>
      <c r="J190" s="205"/>
      <c r="K190" s="205"/>
    </row>
    <row r="191" spans="1:12" s="92" customFormat="1" ht="12.75" x14ac:dyDescent="0.2">
      <c r="A191" s="63">
        <v>1999</v>
      </c>
      <c r="B191" s="46"/>
      <c r="C191" s="75"/>
      <c r="D191" s="205"/>
      <c r="E191" s="205"/>
      <c r="F191" s="205"/>
      <c r="G191" s="205"/>
      <c r="H191" s="205"/>
      <c r="I191" s="205"/>
      <c r="J191" s="205"/>
      <c r="K191" s="205"/>
      <c r="L191" s="31"/>
    </row>
    <row r="192" spans="1:12" s="92" customFormat="1" ht="12.75" x14ac:dyDescent="0.2">
      <c r="B192" s="46" t="s">
        <v>8</v>
      </c>
      <c r="D192" s="231"/>
      <c r="E192" s="231"/>
      <c r="F192" s="231"/>
      <c r="G192" s="231"/>
      <c r="H192" s="231"/>
      <c r="I192" s="232"/>
      <c r="J192" s="231"/>
      <c r="K192" s="231"/>
    </row>
    <row r="193" spans="1:17" s="92" customFormat="1" ht="12.75" x14ac:dyDescent="0.2">
      <c r="B193" s="118"/>
      <c r="C193" s="93" t="s">
        <v>37</v>
      </c>
      <c r="D193" s="212"/>
      <c r="E193" s="212"/>
      <c r="F193" s="205">
        <v>6.9409999999999998</v>
      </c>
      <c r="G193" s="205">
        <v>25.468</v>
      </c>
      <c r="H193" s="205">
        <v>50.085999999999999</v>
      </c>
      <c r="I193" s="205">
        <v>111.32299999999999</v>
      </c>
      <c r="J193" s="205">
        <v>202.935</v>
      </c>
      <c r="K193" s="205">
        <v>401.92700000000002</v>
      </c>
    </row>
    <row r="194" spans="1:17" s="92" customFormat="1" ht="12.75" x14ac:dyDescent="0.2">
      <c r="B194" s="118"/>
      <c r="C194" s="93" t="s">
        <v>48</v>
      </c>
      <c r="D194" s="205">
        <v>2.032</v>
      </c>
      <c r="E194" s="205">
        <v>11.347</v>
      </c>
      <c r="F194" s="205">
        <v>15.586</v>
      </c>
      <c r="G194" s="205">
        <v>18.405000000000001</v>
      </c>
      <c r="H194" s="205">
        <v>8.8460000000000001</v>
      </c>
      <c r="I194" s="205">
        <v>7.0979999999999999</v>
      </c>
      <c r="J194" s="205">
        <v>7.9550000000000001</v>
      </c>
      <c r="K194" s="205">
        <v>71.27</v>
      </c>
    </row>
    <row r="195" spans="1:17" s="92" customFormat="1" ht="12.75" x14ac:dyDescent="0.2">
      <c r="B195" s="93"/>
      <c r="C195" s="93" t="s">
        <v>30</v>
      </c>
      <c r="D195" s="205">
        <v>306.68700000000001</v>
      </c>
      <c r="E195" s="205">
        <v>32.07</v>
      </c>
      <c r="F195" s="205">
        <v>12.794</v>
      </c>
      <c r="G195" s="205">
        <v>5.34</v>
      </c>
      <c r="H195" s="205">
        <v>1.177</v>
      </c>
      <c r="I195" s="212"/>
      <c r="J195" s="212"/>
      <c r="K195" s="205">
        <v>358.65199999999999</v>
      </c>
    </row>
    <row r="196" spans="1:17" s="92" customFormat="1" ht="12.75" x14ac:dyDescent="0.2">
      <c r="B196" s="93"/>
      <c r="C196" s="93" t="s">
        <v>86</v>
      </c>
      <c r="D196" s="205">
        <v>5.3129999999999997</v>
      </c>
      <c r="E196" s="205">
        <v>11.263</v>
      </c>
      <c r="F196" s="205">
        <v>18.213000000000001</v>
      </c>
      <c r="G196" s="205">
        <v>21.225000000000001</v>
      </c>
      <c r="H196" s="205">
        <v>14.291</v>
      </c>
      <c r="I196" s="205">
        <v>11.644</v>
      </c>
      <c r="J196" s="205">
        <v>5.22</v>
      </c>
      <c r="K196" s="205">
        <v>87.17</v>
      </c>
    </row>
    <row r="197" spans="1:17" s="31" customFormat="1" ht="12.75" x14ac:dyDescent="0.2">
      <c r="B197" s="93"/>
      <c r="C197" s="93" t="s">
        <v>89</v>
      </c>
      <c r="D197" s="205">
        <v>6.2889999999999997</v>
      </c>
      <c r="E197" s="205">
        <v>23.742000000000001</v>
      </c>
      <c r="F197" s="205">
        <v>37.575000000000003</v>
      </c>
      <c r="G197" s="205">
        <v>52.325000000000003</v>
      </c>
      <c r="H197" s="205">
        <v>33.091000000000001</v>
      </c>
      <c r="I197" s="205">
        <v>36.543999999999997</v>
      </c>
      <c r="J197" s="205">
        <v>16.369</v>
      </c>
      <c r="K197" s="205">
        <v>205.934</v>
      </c>
      <c r="L197" s="92"/>
    </row>
    <row r="198" spans="1:17" s="92" customFormat="1" ht="12.75" x14ac:dyDescent="0.2">
      <c r="B198" s="93"/>
      <c r="C198" s="93" t="s">
        <v>38</v>
      </c>
      <c r="D198" s="212"/>
      <c r="E198" s="212"/>
      <c r="F198" s="205">
        <v>3.5870000000000002</v>
      </c>
      <c r="G198" s="205">
        <v>6.9909999999999997</v>
      </c>
      <c r="H198" s="205">
        <v>3.673</v>
      </c>
      <c r="I198" s="205">
        <v>3.6619999999999999</v>
      </c>
      <c r="J198" s="205">
        <v>4.0780000000000003</v>
      </c>
      <c r="K198" s="205">
        <v>23.908999999999999</v>
      </c>
    </row>
    <row r="199" spans="1:17" s="92" customFormat="1" ht="12.75" x14ac:dyDescent="0.2">
      <c r="B199" s="93"/>
      <c r="C199" s="93" t="s">
        <v>39</v>
      </c>
      <c r="D199" s="205">
        <v>5.7149999999999999</v>
      </c>
      <c r="E199" s="205">
        <v>4.6239999999999997</v>
      </c>
      <c r="F199" s="205">
        <v>4.6139999999999999</v>
      </c>
      <c r="G199" s="205">
        <v>7.91</v>
      </c>
      <c r="H199" s="205">
        <v>6.4249999999999998</v>
      </c>
      <c r="I199" s="205">
        <v>12.109</v>
      </c>
      <c r="J199" s="205">
        <v>16.669</v>
      </c>
      <c r="K199" s="205">
        <v>58.064999999999998</v>
      </c>
    </row>
    <row r="200" spans="1:17" s="92" customFormat="1" ht="12.75" x14ac:dyDescent="0.2">
      <c r="A200" s="31"/>
      <c r="B200" s="118"/>
      <c r="C200" s="93" t="s">
        <v>40</v>
      </c>
      <c r="D200" s="212" t="s">
        <v>26</v>
      </c>
      <c r="E200" s="212" t="s">
        <v>26</v>
      </c>
      <c r="F200" s="205">
        <v>2.5339999999999998</v>
      </c>
      <c r="G200" s="205">
        <v>3.056</v>
      </c>
      <c r="H200" s="205">
        <v>3.4620000000000002</v>
      </c>
      <c r="I200" s="205">
        <v>5.7519999999999998</v>
      </c>
      <c r="J200" s="205">
        <v>7.9649999999999999</v>
      </c>
      <c r="K200" s="205">
        <v>27.120999999999999</v>
      </c>
    </row>
    <row r="201" spans="1:17" s="92" customFormat="1" ht="12.75" x14ac:dyDescent="0.2">
      <c r="B201" s="93"/>
      <c r="C201" s="93" t="s">
        <v>88</v>
      </c>
      <c r="D201" s="205">
        <v>8.1050000000000004</v>
      </c>
      <c r="E201" s="205">
        <v>4.6669999999999998</v>
      </c>
      <c r="F201" s="205">
        <v>4.3840000000000003</v>
      </c>
      <c r="G201" s="205">
        <v>6.12</v>
      </c>
      <c r="H201" s="205">
        <v>3.694</v>
      </c>
      <c r="I201" s="212"/>
      <c r="J201" s="212"/>
      <c r="K201" s="205">
        <v>31.474</v>
      </c>
    </row>
    <row r="202" spans="1:17" s="31" customFormat="1" ht="25.5" x14ac:dyDescent="0.2">
      <c r="B202" s="46"/>
      <c r="C202" s="76" t="s">
        <v>41</v>
      </c>
      <c r="D202" s="206">
        <v>337.411</v>
      </c>
      <c r="E202" s="206">
        <v>95.885000000000005</v>
      </c>
      <c r="F202" s="206">
        <v>106.22799999999999</v>
      </c>
      <c r="G202" s="206">
        <v>146.83799999999999</v>
      </c>
      <c r="H202" s="206">
        <v>124.745</v>
      </c>
      <c r="I202" s="206">
        <v>192.47499999999999</v>
      </c>
      <c r="J202" s="206">
        <v>261.93900000000002</v>
      </c>
      <c r="K202" s="206">
        <v>1265.521</v>
      </c>
    </row>
    <row r="203" spans="1:17" s="92" customFormat="1" ht="12.75" x14ac:dyDescent="0.2">
      <c r="B203" s="46" t="s">
        <v>9</v>
      </c>
      <c r="D203" s="205" t="s">
        <v>90</v>
      </c>
      <c r="E203" s="205" t="s">
        <v>90</v>
      </c>
      <c r="F203" s="205" t="s">
        <v>90</v>
      </c>
      <c r="G203" s="205" t="s">
        <v>90</v>
      </c>
      <c r="H203" s="205" t="s">
        <v>90</v>
      </c>
      <c r="I203" s="205" t="s">
        <v>90</v>
      </c>
      <c r="J203" s="205" t="s">
        <v>90</v>
      </c>
      <c r="K203" s="205" t="s">
        <v>90</v>
      </c>
    </row>
    <row r="204" spans="1:17" s="92" customFormat="1" ht="12.75" x14ac:dyDescent="0.2">
      <c r="B204" s="118"/>
      <c r="C204" s="93" t="s">
        <v>37</v>
      </c>
      <c r="D204" s="212"/>
      <c r="E204" s="212"/>
      <c r="F204" s="205">
        <v>4.0549999999999997</v>
      </c>
      <c r="G204" s="205">
        <v>19.468</v>
      </c>
      <c r="H204" s="205">
        <v>45.063000000000002</v>
      </c>
      <c r="I204" s="205">
        <v>88.260999999999996</v>
      </c>
      <c r="J204" s="205">
        <v>115.67</v>
      </c>
      <c r="K204" s="205">
        <v>275.50099999999998</v>
      </c>
      <c r="Q204" s="92">
        <f>I204/I213*100</f>
        <v>29.796464030950698</v>
      </c>
    </row>
    <row r="205" spans="1:17" s="92" customFormat="1" ht="12.75" x14ac:dyDescent="0.2">
      <c r="B205" s="118"/>
      <c r="C205" s="93" t="s">
        <v>48</v>
      </c>
      <c r="D205" s="205">
        <v>84.02</v>
      </c>
      <c r="E205" s="205">
        <v>367.18</v>
      </c>
      <c r="F205" s="205">
        <v>340.04300000000001</v>
      </c>
      <c r="G205" s="205">
        <v>258.40899999999999</v>
      </c>
      <c r="H205" s="205">
        <v>137.74700000000001</v>
      </c>
      <c r="I205" s="205">
        <v>156.84100000000001</v>
      </c>
      <c r="J205" s="205">
        <v>154.727</v>
      </c>
      <c r="K205" s="205">
        <v>1498.9680000000001</v>
      </c>
      <c r="Q205" s="92">
        <f>I205/J213*100</f>
        <v>50.645496699861795</v>
      </c>
    </row>
    <row r="206" spans="1:17" s="92" customFormat="1" ht="12.75" x14ac:dyDescent="0.2">
      <c r="B206" s="118"/>
      <c r="C206" s="93" t="s">
        <v>30</v>
      </c>
      <c r="D206" s="205">
        <v>298.40300000000002</v>
      </c>
      <c r="E206" s="205">
        <v>35.170999999999999</v>
      </c>
      <c r="F206" s="205">
        <v>16.454000000000001</v>
      </c>
      <c r="G206" s="205">
        <v>9.5129999999999999</v>
      </c>
      <c r="H206" s="205">
        <v>1.9470000000000001</v>
      </c>
      <c r="I206" s="212"/>
      <c r="J206" s="212"/>
      <c r="K206" s="205">
        <v>363.03100000000001</v>
      </c>
    </row>
    <row r="207" spans="1:17" s="31" customFormat="1" ht="12.75" x14ac:dyDescent="0.2">
      <c r="B207" s="93"/>
      <c r="C207" s="93" t="s">
        <v>86</v>
      </c>
      <c r="D207" s="205">
        <v>4.7439999999999998</v>
      </c>
      <c r="E207" s="205">
        <v>5.8920000000000003</v>
      </c>
      <c r="F207" s="205">
        <v>6.8520000000000003</v>
      </c>
      <c r="G207" s="205">
        <v>11.476000000000001</v>
      </c>
      <c r="H207" s="205">
        <v>5.6159999999999997</v>
      </c>
      <c r="I207" s="205">
        <v>6.9909999999999997</v>
      </c>
      <c r="J207" s="205">
        <v>1.026</v>
      </c>
      <c r="K207" s="205">
        <v>42.597999999999999</v>
      </c>
      <c r="L207" s="92"/>
    </row>
    <row r="208" spans="1:17" s="92" customFormat="1" ht="12.75" x14ac:dyDescent="0.2">
      <c r="B208" s="118"/>
      <c r="C208" s="93" t="s">
        <v>89</v>
      </c>
      <c r="D208" s="205">
        <v>3.645</v>
      </c>
      <c r="E208" s="205">
        <v>12.183</v>
      </c>
      <c r="F208" s="205">
        <v>17.829999999999998</v>
      </c>
      <c r="G208" s="205">
        <v>32.811999999999998</v>
      </c>
      <c r="H208" s="205">
        <v>17.635999999999999</v>
      </c>
      <c r="I208" s="205">
        <v>12.537000000000001</v>
      </c>
      <c r="J208" s="205">
        <v>10.141999999999999</v>
      </c>
      <c r="K208" s="205">
        <v>106.785</v>
      </c>
    </row>
    <row r="209" spans="1:12" s="92" customFormat="1" ht="12.75" x14ac:dyDescent="0.2">
      <c r="B209" s="118"/>
      <c r="C209" s="93" t="s">
        <v>38</v>
      </c>
      <c r="D209" s="212"/>
      <c r="E209" s="212"/>
      <c r="F209" s="205">
        <v>4.9000000000000004</v>
      </c>
      <c r="G209" s="205">
        <v>14.895</v>
      </c>
      <c r="H209" s="205">
        <v>16.78</v>
      </c>
      <c r="I209" s="205">
        <v>9.3960000000000008</v>
      </c>
      <c r="J209" s="205">
        <v>7.3330000000000002</v>
      </c>
      <c r="K209" s="205">
        <v>56.747</v>
      </c>
    </row>
    <row r="210" spans="1:12" s="92" customFormat="1" ht="12.75" x14ac:dyDescent="0.2">
      <c r="B210" s="118"/>
      <c r="C210" s="93" t="s">
        <v>39</v>
      </c>
      <c r="D210" s="205">
        <v>5.468</v>
      </c>
      <c r="E210" s="205">
        <v>6.101</v>
      </c>
      <c r="F210" s="205">
        <v>2.6469999999999998</v>
      </c>
      <c r="G210" s="205">
        <v>7.3079999999999998</v>
      </c>
      <c r="H210" s="205">
        <v>6.11</v>
      </c>
      <c r="I210" s="205">
        <v>9.952</v>
      </c>
      <c r="J210" s="205">
        <v>10.433999999999999</v>
      </c>
      <c r="K210" s="205">
        <v>48.021000000000001</v>
      </c>
    </row>
    <row r="211" spans="1:12" s="92" customFormat="1" ht="12.75" x14ac:dyDescent="0.2">
      <c r="B211" s="118"/>
      <c r="C211" s="93" t="s">
        <v>40</v>
      </c>
      <c r="D211" s="212"/>
      <c r="E211" s="212"/>
      <c r="F211" s="205">
        <v>4.8849999999999998</v>
      </c>
      <c r="G211" s="205">
        <v>8.6890000000000001</v>
      </c>
      <c r="H211" s="205">
        <v>6.9640000000000004</v>
      </c>
      <c r="I211" s="205">
        <v>9.8079999999999998</v>
      </c>
      <c r="J211" s="205">
        <v>8.9039999999999999</v>
      </c>
      <c r="K211" s="205">
        <v>41.531999999999996</v>
      </c>
    </row>
    <row r="212" spans="1:12" s="92" customFormat="1" ht="12.75" x14ac:dyDescent="0.2">
      <c r="B212" s="46"/>
      <c r="C212" s="93" t="s">
        <v>88</v>
      </c>
      <c r="D212" s="205">
        <v>3.2240000000000002</v>
      </c>
      <c r="E212" s="205">
        <v>1.8380000000000001</v>
      </c>
      <c r="F212" s="205">
        <v>2.7959999999999998</v>
      </c>
      <c r="G212" s="205">
        <v>2.3439999999999999</v>
      </c>
      <c r="H212" s="205">
        <v>1.1379999999999999</v>
      </c>
      <c r="I212" s="212"/>
      <c r="J212" s="212"/>
      <c r="K212" s="205">
        <v>13.672000000000001</v>
      </c>
    </row>
    <row r="213" spans="1:12" s="31" customFormat="1" ht="25.5" x14ac:dyDescent="0.2">
      <c r="B213" s="46"/>
      <c r="C213" s="76" t="s">
        <v>41</v>
      </c>
      <c r="D213" s="206">
        <v>404.43400000000003</v>
      </c>
      <c r="E213" s="206">
        <v>432.14699999999999</v>
      </c>
      <c r="F213" s="206">
        <v>400.46199999999999</v>
      </c>
      <c r="G213" s="206">
        <v>364.91399999999999</v>
      </c>
      <c r="H213" s="206">
        <v>239.00200000000001</v>
      </c>
      <c r="I213" s="206">
        <v>296.21300000000002</v>
      </c>
      <c r="J213" s="206">
        <v>309.68400000000003</v>
      </c>
      <c r="K213" s="206">
        <v>2446.855</v>
      </c>
    </row>
    <row r="214" spans="1:12" s="92" customFormat="1" ht="12.75" x14ac:dyDescent="0.2">
      <c r="B214" s="46" t="s">
        <v>10</v>
      </c>
      <c r="D214" s="205" t="s">
        <v>90</v>
      </c>
      <c r="E214" s="205" t="s">
        <v>90</v>
      </c>
      <c r="F214" s="205" t="s">
        <v>90</v>
      </c>
      <c r="G214" s="205" t="s">
        <v>90</v>
      </c>
      <c r="H214" s="205" t="s">
        <v>90</v>
      </c>
      <c r="I214" s="205" t="s">
        <v>90</v>
      </c>
      <c r="J214" s="205" t="s">
        <v>90</v>
      </c>
      <c r="K214" s="205" t="s">
        <v>90</v>
      </c>
    </row>
    <row r="215" spans="1:12" s="92" customFormat="1" ht="12.75" x14ac:dyDescent="0.2">
      <c r="B215" s="118"/>
      <c r="C215" s="93" t="s">
        <v>37</v>
      </c>
      <c r="D215" s="205">
        <v>4.0190000000000001</v>
      </c>
      <c r="E215" s="205">
        <v>4.1399999999999997</v>
      </c>
      <c r="F215" s="205">
        <v>10.996</v>
      </c>
      <c r="G215" s="205">
        <v>44.936</v>
      </c>
      <c r="H215" s="205">
        <v>95.149000000000001</v>
      </c>
      <c r="I215" s="205">
        <v>199.584</v>
      </c>
      <c r="J215" s="205">
        <v>318.60399999999998</v>
      </c>
      <c r="K215" s="205">
        <v>677.428</v>
      </c>
    </row>
    <row r="216" spans="1:12" s="92" customFormat="1" ht="12.75" x14ac:dyDescent="0.2">
      <c r="B216" s="93"/>
      <c r="C216" s="93" t="s">
        <v>48</v>
      </c>
      <c r="D216" s="205">
        <v>86.052000000000007</v>
      </c>
      <c r="E216" s="205">
        <v>378.52699999999999</v>
      </c>
      <c r="F216" s="205">
        <v>355.62900000000002</v>
      </c>
      <c r="G216" s="205">
        <v>276.81400000000002</v>
      </c>
      <c r="H216" s="205">
        <v>146.59399999999999</v>
      </c>
      <c r="I216" s="205">
        <v>163.93899999999999</v>
      </c>
      <c r="J216" s="205">
        <v>162.68199999999999</v>
      </c>
      <c r="K216" s="205">
        <v>1570.2380000000001</v>
      </c>
    </row>
    <row r="217" spans="1:12" s="92" customFormat="1" ht="12.75" x14ac:dyDescent="0.2">
      <c r="B217" s="93"/>
      <c r="C217" s="93" t="s">
        <v>30</v>
      </c>
      <c r="D217" s="205">
        <v>605.09</v>
      </c>
      <c r="E217" s="205">
        <v>67.239999999999995</v>
      </c>
      <c r="F217" s="205">
        <v>29.248000000000001</v>
      </c>
      <c r="G217" s="205">
        <v>14.852</v>
      </c>
      <c r="H217" s="205">
        <v>3.1240000000000001</v>
      </c>
      <c r="I217" s="205">
        <v>1.413</v>
      </c>
      <c r="J217" s="205">
        <v>0.71699999999999997</v>
      </c>
      <c r="K217" s="205">
        <v>721.68399999999997</v>
      </c>
    </row>
    <row r="218" spans="1:12" s="31" customFormat="1" ht="12.75" x14ac:dyDescent="0.2">
      <c r="B218" s="93"/>
      <c r="C218" s="93" t="s">
        <v>86</v>
      </c>
      <c r="D218" s="205">
        <v>10.057</v>
      </c>
      <c r="E218" s="205">
        <v>17.155999999999999</v>
      </c>
      <c r="F218" s="205">
        <v>25.065000000000001</v>
      </c>
      <c r="G218" s="205">
        <v>32.701999999999998</v>
      </c>
      <c r="H218" s="205">
        <v>19.907</v>
      </c>
      <c r="I218" s="205">
        <v>18.635000000000002</v>
      </c>
      <c r="J218" s="205">
        <v>6.2460000000000004</v>
      </c>
      <c r="K218" s="205">
        <v>129.768</v>
      </c>
      <c r="L218" s="92"/>
    </row>
    <row r="219" spans="1:12" s="92" customFormat="1" ht="12.75" x14ac:dyDescent="0.2">
      <c r="B219" s="93"/>
      <c r="C219" s="93" t="s">
        <v>89</v>
      </c>
      <c r="D219" s="205">
        <v>9.9339999999999993</v>
      </c>
      <c r="E219" s="205">
        <v>35.924999999999997</v>
      </c>
      <c r="F219" s="205">
        <v>55.405999999999999</v>
      </c>
      <c r="G219" s="205">
        <v>85.135999999999996</v>
      </c>
      <c r="H219" s="205">
        <v>50.726999999999997</v>
      </c>
      <c r="I219" s="205">
        <v>49.08</v>
      </c>
      <c r="J219" s="205">
        <v>26.51</v>
      </c>
      <c r="K219" s="205">
        <v>312.71899999999999</v>
      </c>
    </row>
    <row r="220" spans="1:12" s="92" customFormat="1" ht="12.75" x14ac:dyDescent="0.2">
      <c r="B220" s="93"/>
      <c r="C220" s="93" t="s">
        <v>38</v>
      </c>
      <c r="D220" s="212"/>
      <c r="E220" s="212"/>
      <c r="F220" s="205">
        <v>8.4870000000000001</v>
      </c>
      <c r="G220" s="205">
        <v>21.885999999999999</v>
      </c>
      <c r="H220" s="205">
        <v>20.452999999999999</v>
      </c>
      <c r="I220" s="205">
        <v>13.058</v>
      </c>
      <c r="J220" s="205">
        <v>11.411</v>
      </c>
      <c r="K220" s="205">
        <v>80.656000000000006</v>
      </c>
    </row>
    <row r="221" spans="1:12" s="92" customFormat="1" ht="12.75" x14ac:dyDescent="0.2">
      <c r="A221" s="31"/>
      <c r="B221" s="118"/>
      <c r="C221" s="93" t="s">
        <v>39</v>
      </c>
      <c r="D221" s="205">
        <v>11.183</v>
      </c>
      <c r="E221" s="205">
        <v>10.725</v>
      </c>
      <c r="F221" s="205">
        <v>7.2610000000000001</v>
      </c>
      <c r="G221" s="205">
        <v>15.218</v>
      </c>
      <c r="H221" s="205">
        <v>12.535</v>
      </c>
      <c r="I221" s="205">
        <v>22.061</v>
      </c>
      <c r="J221" s="205">
        <v>27.103000000000002</v>
      </c>
      <c r="K221" s="205">
        <v>106.086</v>
      </c>
    </row>
    <row r="222" spans="1:12" s="92" customFormat="1" ht="12.75" x14ac:dyDescent="0.2">
      <c r="B222" s="93"/>
      <c r="C222" s="93" t="s">
        <v>40</v>
      </c>
      <c r="D222" s="212"/>
      <c r="E222" s="212"/>
      <c r="F222" s="205">
        <v>7.4189999999999996</v>
      </c>
      <c r="G222" s="205">
        <v>11.744999999999999</v>
      </c>
      <c r="H222" s="205">
        <v>10.426</v>
      </c>
      <c r="I222" s="205">
        <v>15.56</v>
      </c>
      <c r="J222" s="205">
        <v>16.869</v>
      </c>
      <c r="K222" s="205">
        <v>68.653999999999996</v>
      </c>
    </row>
    <row r="223" spans="1:12" s="92" customFormat="1" ht="12.75" x14ac:dyDescent="0.2">
      <c r="B223" s="118"/>
      <c r="C223" s="93" t="s">
        <v>88</v>
      </c>
      <c r="D223" s="205">
        <v>11.329000000000001</v>
      </c>
      <c r="E223" s="205">
        <v>6.5049999999999999</v>
      </c>
      <c r="F223" s="205">
        <v>7.18</v>
      </c>
      <c r="G223" s="205">
        <v>8.4629999999999992</v>
      </c>
      <c r="H223" s="205">
        <v>4.8319999999999999</v>
      </c>
      <c r="I223" s="205">
        <v>5.3570000000000002</v>
      </c>
      <c r="J223" s="205">
        <v>1.4790000000000001</v>
      </c>
      <c r="K223" s="205">
        <v>45.146000000000001</v>
      </c>
    </row>
    <row r="224" spans="1:12" s="31" customFormat="1" ht="25.5" x14ac:dyDescent="0.2">
      <c r="B224" s="46"/>
      <c r="C224" s="76" t="s">
        <v>41</v>
      </c>
      <c r="D224" s="206">
        <v>741.84500000000003</v>
      </c>
      <c r="E224" s="206">
        <v>528.03200000000004</v>
      </c>
      <c r="F224" s="206">
        <v>506.69</v>
      </c>
      <c r="G224" s="206">
        <v>511.75200000000001</v>
      </c>
      <c r="H224" s="206">
        <v>363.74700000000001</v>
      </c>
      <c r="I224" s="206">
        <v>488.68799999999999</v>
      </c>
      <c r="J224" s="206">
        <v>571.62300000000005</v>
      </c>
      <c r="K224" s="206">
        <v>3712.3760000000002</v>
      </c>
    </row>
    <row r="225" spans="1:17" s="92" customFormat="1" ht="12.75" x14ac:dyDescent="0.2">
      <c r="B225" s="118"/>
      <c r="C225" s="31"/>
      <c r="D225" s="204"/>
      <c r="E225" s="204"/>
      <c r="F225" s="204"/>
      <c r="G225" s="204"/>
      <c r="H225" s="204"/>
      <c r="I225" s="204"/>
      <c r="J225" s="204"/>
      <c r="K225" s="204"/>
    </row>
    <row r="226" spans="1:17" s="31" customFormat="1" ht="12.75" x14ac:dyDescent="0.2">
      <c r="A226" s="42">
        <v>2000</v>
      </c>
      <c r="B226" s="118"/>
      <c r="C226" s="75"/>
      <c r="D226" s="205"/>
      <c r="E226" s="205"/>
      <c r="F226" s="205"/>
      <c r="G226" s="205"/>
      <c r="H226" s="205"/>
      <c r="I226" s="205"/>
      <c r="J226" s="205"/>
      <c r="K226" s="205"/>
    </row>
    <row r="227" spans="1:17" s="92" customFormat="1" ht="12.75" x14ac:dyDescent="0.2">
      <c r="B227" s="46" t="s">
        <v>8</v>
      </c>
      <c r="D227" s="231"/>
      <c r="E227" s="231"/>
      <c r="F227" s="231"/>
      <c r="G227" s="231"/>
      <c r="H227" s="231"/>
      <c r="I227" s="232"/>
      <c r="J227" s="231"/>
      <c r="K227" s="231"/>
    </row>
    <row r="228" spans="1:17" s="92" customFormat="1" ht="12.75" x14ac:dyDescent="0.2">
      <c r="B228" s="118"/>
      <c r="C228" s="93" t="s">
        <v>37</v>
      </c>
      <c r="D228" s="205">
        <v>2.363</v>
      </c>
      <c r="E228" s="205">
        <v>2.1859999999999999</v>
      </c>
      <c r="F228" s="205">
        <v>4.1239999999999997</v>
      </c>
      <c r="G228" s="205">
        <v>25.9</v>
      </c>
      <c r="H228" s="205">
        <v>48.216000000000001</v>
      </c>
      <c r="I228" s="205">
        <v>111.03400000000001</v>
      </c>
      <c r="J228" s="205">
        <v>199.56800000000001</v>
      </c>
      <c r="K228" s="205">
        <v>393.392</v>
      </c>
    </row>
    <row r="229" spans="1:17" s="92" customFormat="1" ht="12.75" x14ac:dyDescent="0.2">
      <c r="B229" s="118"/>
      <c r="C229" s="93" t="s">
        <v>48</v>
      </c>
      <c r="D229" s="205">
        <v>2.1429999999999998</v>
      </c>
      <c r="E229" s="205">
        <v>11.055999999999999</v>
      </c>
      <c r="F229" s="205">
        <v>17.672000000000001</v>
      </c>
      <c r="G229" s="205">
        <v>19.158000000000001</v>
      </c>
      <c r="H229" s="205">
        <v>7.726</v>
      </c>
      <c r="I229" s="205">
        <v>8.1150000000000002</v>
      </c>
      <c r="J229" s="205">
        <v>13.02</v>
      </c>
      <c r="K229" s="205">
        <v>78.891999999999996</v>
      </c>
    </row>
    <row r="230" spans="1:17" s="92" customFormat="1" ht="12.75" x14ac:dyDescent="0.2">
      <c r="B230" s="118"/>
      <c r="C230" s="93" t="s">
        <v>30</v>
      </c>
      <c r="D230" s="205">
        <v>319.31</v>
      </c>
      <c r="E230" s="205">
        <v>32.838000000000001</v>
      </c>
      <c r="F230" s="205">
        <v>13.177</v>
      </c>
      <c r="G230" s="205">
        <v>5.3470000000000004</v>
      </c>
      <c r="H230" s="205">
        <v>2.1280000000000001</v>
      </c>
      <c r="I230" s="212"/>
      <c r="J230" s="212"/>
      <c r="K230" s="205">
        <v>374.505</v>
      </c>
    </row>
    <row r="231" spans="1:17" s="92" customFormat="1" ht="12.75" x14ac:dyDescent="0.2">
      <c r="B231" s="118"/>
      <c r="C231" s="93" t="s">
        <v>86</v>
      </c>
      <c r="D231" s="205">
        <v>6.1310000000000002</v>
      </c>
      <c r="E231" s="205">
        <v>11.833</v>
      </c>
      <c r="F231" s="205">
        <v>20.254999999999999</v>
      </c>
      <c r="G231" s="205">
        <v>30.507000000000001</v>
      </c>
      <c r="H231" s="205">
        <v>17.663</v>
      </c>
      <c r="I231" s="205">
        <v>21.786999999999999</v>
      </c>
      <c r="J231" s="205">
        <v>7.2229999999999999</v>
      </c>
      <c r="K231" s="205">
        <v>115.398</v>
      </c>
    </row>
    <row r="232" spans="1:17" s="92" customFormat="1" ht="12.75" x14ac:dyDescent="0.2">
      <c r="B232" s="46"/>
      <c r="C232" s="93" t="s">
        <v>92</v>
      </c>
      <c r="D232" s="205">
        <v>7.4969999999999999</v>
      </c>
      <c r="E232" s="205">
        <v>20.673999999999999</v>
      </c>
      <c r="F232" s="205">
        <v>30.163</v>
      </c>
      <c r="G232" s="205">
        <v>51.439</v>
      </c>
      <c r="H232" s="205">
        <v>24.928000000000001</v>
      </c>
      <c r="I232" s="205">
        <v>36.53</v>
      </c>
      <c r="J232" s="205">
        <v>14.65</v>
      </c>
      <c r="K232" s="205">
        <v>185.88</v>
      </c>
    </row>
    <row r="233" spans="1:17" s="92" customFormat="1" ht="12.75" x14ac:dyDescent="0.2">
      <c r="B233" s="118"/>
      <c r="C233" s="93" t="s">
        <v>38</v>
      </c>
      <c r="D233" s="212"/>
      <c r="E233" s="212"/>
      <c r="F233" s="205">
        <v>3.8290000000000002</v>
      </c>
      <c r="G233" s="205">
        <v>5.7009999999999996</v>
      </c>
      <c r="H233" s="205">
        <v>2.5430000000000001</v>
      </c>
      <c r="I233" s="205">
        <v>3.6080000000000001</v>
      </c>
      <c r="J233" s="205">
        <v>2.4769999999999999</v>
      </c>
      <c r="K233" s="205">
        <v>22.036999999999999</v>
      </c>
    </row>
    <row r="234" spans="1:17" s="92" customFormat="1" ht="12.75" x14ac:dyDescent="0.2">
      <c r="B234" s="118"/>
      <c r="C234" s="93" t="s">
        <v>39</v>
      </c>
      <c r="D234" s="205">
        <v>8.0960000000000001</v>
      </c>
      <c r="E234" s="205">
        <v>7.766</v>
      </c>
      <c r="F234" s="205">
        <v>4.0140000000000002</v>
      </c>
      <c r="G234" s="205">
        <v>7.6989999999999998</v>
      </c>
      <c r="H234" s="205">
        <v>6.1749999999999998</v>
      </c>
      <c r="I234" s="205">
        <v>10.4</v>
      </c>
      <c r="J234" s="205">
        <v>14.071</v>
      </c>
      <c r="K234" s="205">
        <v>58.220999999999997</v>
      </c>
    </row>
    <row r="235" spans="1:17" s="92" customFormat="1" ht="12.75" x14ac:dyDescent="0.2">
      <c r="B235" s="118"/>
      <c r="C235" s="93" t="s">
        <v>40</v>
      </c>
      <c r="D235" s="212"/>
      <c r="E235" s="212"/>
      <c r="F235" s="205">
        <v>0.93</v>
      </c>
      <c r="G235" s="205">
        <v>3.504</v>
      </c>
      <c r="H235" s="205">
        <v>3.3359999999999999</v>
      </c>
      <c r="I235" s="205">
        <v>5.5990000000000002</v>
      </c>
      <c r="J235" s="205">
        <v>7.0430000000000001</v>
      </c>
      <c r="K235" s="205">
        <v>26.706</v>
      </c>
    </row>
    <row r="236" spans="1:17" s="92" customFormat="1" ht="12.75" x14ac:dyDescent="0.2">
      <c r="B236" s="93"/>
      <c r="C236" s="93" t="s">
        <v>88</v>
      </c>
      <c r="D236" s="205">
        <v>3.6259999999999999</v>
      </c>
      <c r="E236" s="205">
        <v>7.06</v>
      </c>
      <c r="F236" s="205">
        <v>8.0220000000000002</v>
      </c>
      <c r="G236" s="205">
        <v>4.5339999999999998</v>
      </c>
      <c r="H236" s="205">
        <v>2.3559999999999999</v>
      </c>
      <c r="I236" s="212"/>
      <c r="J236" s="212"/>
      <c r="K236" s="205">
        <v>31.408999999999999</v>
      </c>
    </row>
    <row r="237" spans="1:17" s="31" customFormat="1" ht="25.5" x14ac:dyDescent="0.2">
      <c r="B237" s="63"/>
      <c r="C237" s="76" t="s">
        <v>41</v>
      </c>
      <c r="D237" s="206">
        <v>354.48099999999999</v>
      </c>
      <c r="E237" s="206">
        <v>98.27</v>
      </c>
      <c r="F237" s="206">
        <v>102.18600000000001</v>
      </c>
      <c r="G237" s="206">
        <v>153.79</v>
      </c>
      <c r="H237" s="206">
        <v>115.071</v>
      </c>
      <c r="I237" s="206">
        <v>201.678</v>
      </c>
      <c r="J237" s="206">
        <v>260.964</v>
      </c>
      <c r="K237" s="206">
        <v>1286.44</v>
      </c>
    </row>
    <row r="238" spans="1:17" s="31" customFormat="1" ht="12.75" x14ac:dyDescent="0.2">
      <c r="B238" s="46" t="s">
        <v>9</v>
      </c>
      <c r="D238" s="205" t="s">
        <v>90</v>
      </c>
      <c r="E238" s="205" t="s">
        <v>90</v>
      </c>
      <c r="F238" s="205" t="s">
        <v>90</v>
      </c>
      <c r="G238" s="205" t="s">
        <v>90</v>
      </c>
      <c r="H238" s="205" t="s">
        <v>90</v>
      </c>
      <c r="I238" s="205" t="s">
        <v>90</v>
      </c>
      <c r="J238" s="205" t="s">
        <v>90</v>
      </c>
      <c r="K238" s="205" t="s">
        <v>90</v>
      </c>
      <c r="L238" s="92"/>
    </row>
    <row r="239" spans="1:17" s="92" customFormat="1" ht="12.75" x14ac:dyDescent="0.2">
      <c r="B239" s="93"/>
      <c r="C239" s="93" t="s">
        <v>37</v>
      </c>
      <c r="D239" s="205">
        <v>1.179</v>
      </c>
      <c r="E239" s="205">
        <v>1.0840000000000001</v>
      </c>
      <c r="F239" s="205">
        <v>2.9460000000000002</v>
      </c>
      <c r="G239" s="205">
        <v>23.11</v>
      </c>
      <c r="H239" s="205">
        <v>43.904000000000003</v>
      </c>
      <c r="I239" s="205">
        <v>104.7</v>
      </c>
      <c r="J239" s="205">
        <v>124.318</v>
      </c>
      <c r="K239" s="205">
        <v>301.24200000000002</v>
      </c>
      <c r="Q239" s="92">
        <f>I239/I248*100</f>
        <v>33.734039159838773</v>
      </c>
    </row>
    <row r="240" spans="1:17" s="92" customFormat="1" ht="12.75" x14ac:dyDescent="0.2">
      <c r="B240" s="93"/>
      <c r="C240" s="93" t="s">
        <v>48</v>
      </c>
      <c r="D240" s="205">
        <v>74.581999999999994</v>
      </c>
      <c r="E240" s="205">
        <v>360.18099999999998</v>
      </c>
      <c r="F240" s="205">
        <v>330.78</v>
      </c>
      <c r="G240" s="205">
        <v>245.56700000000001</v>
      </c>
      <c r="H240" s="205">
        <v>130.65</v>
      </c>
      <c r="I240" s="205">
        <v>151.46100000000001</v>
      </c>
      <c r="J240" s="205">
        <v>139.28399999999999</v>
      </c>
      <c r="K240" s="205">
        <v>1432.5050000000001</v>
      </c>
      <c r="Q240" s="92">
        <f>I240/J248*100</f>
        <v>49.476847692935898</v>
      </c>
    </row>
    <row r="241" spans="1:12" s="92" customFormat="1" ht="12.75" x14ac:dyDescent="0.2">
      <c r="A241" s="31"/>
      <c r="B241" s="118"/>
      <c r="C241" s="93" t="s">
        <v>30</v>
      </c>
      <c r="D241" s="205">
        <v>294.03300000000002</v>
      </c>
      <c r="E241" s="205">
        <v>24.992999999999999</v>
      </c>
      <c r="F241" s="205">
        <v>19.687000000000001</v>
      </c>
      <c r="G241" s="205">
        <v>8.8140000000000001</v>
      </c>
      <c r="H241" s="205">
        <v>3.0350000000000001</v>
      </c>
      <c r="I241" s="212"/>
      <c r="J241" s="212"/>
      <c r="K241" s="205">
        <v>351.26499999999999</v>
      </c>
    </row>
    <row r="242" spans="1:12" s="92" customFormat="1" ht="12.75" x14ac:dyDescent="0.2">
      <c r="B242" s="93"/>
      <c r="C242" s="93" t="s">
        <v>86</v>
      </c>
      <c r="D242" s="205">
        <v>4.63</v>
      </c>
      <c r="E242" s="205">
        <v>5.29</v>
      </c>
      <c r="F242" s="205">
        <v>12.032</v>
      </c>
      <c r="G242" s="205">
        <v>16.068999999999999</v>
      </c>
      <c r="H242" s="205">
        <v>11.304</v>
      </c>
      <c r="I242" s="205">
        <v>8.609</v>
      </c>
      <c r="J242" s="205">
        <v>4.1340000000000003</v>
      </c>
      <c r="K242" s="205">
        <v>62.067</v>
      </c>
    </row>
    <row r="243" spans="1:12" s="92" customFormat="1" ht="12.75" x14ac:dyDescent="0.2">
      <c r="B243" s="118"/>
      <c r="C243" s="93" t="s">
        <v>92</v>
      </c>
      <c r="D243" s="205">
        <v>4.4729999999999999</v>
      </c>
      <c r="E243" s="205">
        <v>7.2489999999999997</v>
      </c>
      <c r="F243" s="205">
        <v>17.527000000000001</v>
      </c>
      <c r="G243" s="205">
        <v>23.443000000000001</v>
      </c>
      <c r="H243" s="205">
        <v>15.945</v>
      </c>
      <c r="I243" s="205">
        <v>9.5359999999999996</v>
      </c>
      <c r="J243" s="205">
        <v>5.0940000000000003</v>
      </c>
      <c r="K243" s="205">
        <v>83.266000000000005</v>
      </c>
    </row>
    <row r="244" spans="1:12" s="92" customFormat="1" ht="12.75" x14ac:dyDescent="0.2">
      <c r="B244" s="118"/>
      <c r="C244" s="93" t="s">
        <v>38</v>
      </c>
      <c r="D244" s="212"/>
      <c r="E244" s="212"/>
      <c r="F244" s="205">
        <v>8.4849999999999994</v>
      </c>
      <c r="G244" s="205">
        <v>17.538</v>
      </c>
      <c r="H244" s="205">
        <v>13.438000000000001</v>
      </c>
      <c r="I244" s="205">
        <v>12.779</v>
      </c>
      <c r="J244" s="205">
        <v>10.901999999999999</v>
      </c>
      <c r="K244" s="205">
        <v>65.266999999999996</v>
      </c>
    </row>
    <row r="245" spans="1:12" s="92" customFormat="1" ht="12.75" x14ac:dyDescent="0.2">
      <c r="B245" s="118"/>
      <c r="C245" s="93" t="s">
        <v>39</v>
      </c>
      <c r="D245" s="205">
        <v>5.5579999999999998</v>
      </c>
      <c r="E245" s="205">
        <v>4.3360000000000003</v>
      </c>
      <c r="F245" s="205">
        <v>2.3109999999999999</v>
      </c>
      <c r="G245" s="205">
        <v>5.9409999999999998</v>
      </c>
      <c r="H245" s="205">
        <v>10.263</v>
      </c>
      <c r="I245" s="205">
        <v>11.029</v>
      </c>
      <c r="J245" s="205">
        <v>10.099</v>
      </c>
      <c r="K245" s="205">
        <v>49.536999999999999</v>
      </c>
    </row>
    <row r="246" spans="1:12" s="92" customFormat="1" ht="12.75" x14ac:dyDescent="0.2">
      <c r="B246" s="118"/>
      <c r="C246" s="93" t="s">
        <v>40</v>
      </c>
      <c r="D246" s="212"/>
      <c r="E246" s="212"/>
      <c r="F246" s="205">
        <v>5.0679999999999996</v>
      </c>
      <c r="G246" s="205">
        <v>7.8970000000000002</v>
      </c>
      <c r="H246" s="205">
        <v>5.18</v>
      </c>
      <c r="I246" s="205">
        <v>11.37</v>
      </c>
      <c r="J246" s="205">
        <v>11.161</v>
      </c>
      <c r="K246" s="205">
        <v>41.795000000000002</v>
      </c>
    </row>
    <row r="247" spans="1:12" s="31" customFormat="1" ht="12.75" x14ac:dyDescent="0.2">
      <c r="B247" s="118"/>
      <c r="C247" s="93" t="s">
        <v>88</v>
      </c>
      <c r="D247" s="205">
        <v>1.4570000000000001</v>
      </c>
      <c r="E247" s="205">
        <v>2.7240000000000002</v>
      </c>
      <c r="F247" s="205">
        <v>2.8490000000000002</v>
      </c>
      <c r="G247" s="205">
        <v>1.893</v>
      </c>
      <c r="H247" s="205">
        <v>1.022</v>
      </c>
      <c r="I247" s="212"/>
      <c r="J247" s="212"/>
      <c r="K247" s="205">
        <v>11.26</v>
      </c>
      <c r="L247" s="92"/>
    </row>
    <row r="248" spans="1:12" s="31" customFormat="1" ht="25.5" x14ac:dyDescent="0.2">
      <c r="B248" s="63"/>
      <c r="C248" s="76" t="s">
        <v>41</v>
      </c>
      <c r="D248" s="206">
        <v>386.10500000000002</v>
      </c>
      <c r="E248" s="206">
        <v>408.90800000000002</v>
      </c>
      <c r="F248" s="206">
        <v>401.685</v>
      </c>
      <c r="G248" s="206">
        <v>350.27100000000002</v>
      </c>
      <c r="H248" s="206">
        <v>234.74100000000001</v>
      </c>
      <c r="I248" s="206">
        <v>310.36900000000003</v>
      </c>
      <c r="J248" s="206">
        <v>306.125</v>
      </c>
      <c r="K248" s="206">
        <v>2398.2040000000002</v>
      </c>
    </row>
    <row r="249" spans="1:12" s="92" customFormat="1" ht="12.75" x14ac:dyDescent="0.2">
      <c r="B249" s="46" t="s">
        <v>10</v>
      </c>
      <c r="D249" s="205" t="s">
        <v>90</v>
      </c>
      <c r="E249" s="205" t="s">
        <v>90</v>
      </c>
      <c r="F249" s="205" t="s">
        <v>90</v>
      </c>
      <c r="G249" s="205" t="s">
        <v>90</v>
      </c>
      <c r="H249" s="205" t="s">
        <v>90</v>
      </c>
      <c r="I249" s="205" t="s">
        <v>90</v>
      </c>
      <c r="J249" s="205" t="s">
        <v>90</v>
      </c>
      <c r="K249" s="205" t="s">
        <v>90</v>
      </c>
    </row>
    <row r="250" spans="1:12" s="92" customFormat="1" ht="12.75" x14ac:dyDescent="0.2">
      <c r="B250" s="118"/>
      <c r="C250" s="93" t="s">
        <v>37</v>
      </c>
      <c r="D250" s="205">
        <v>3.5419999999999998</v>
      </c>
      <c r="E250" s="205">
        <v>3.27</v>
      </c>
      <c r="F250" s="205">
        <v>7.0709999999999997</v>
      </c>
      <c r="G250" s="205">
        <v>49.01</v>
      </c>
      <c r="H250" s="205">
        <v>92.12</v>
      </c>
      <c r="I250" s="205">
        <v>215.73400000000001</v>
      </c>
      <c r="J250" s="205">
        <v>323.887</v>
      </c>
      <c r="K250" s="205">
        <v>694.63400000000001</v>
      </c>
    </row>
    <row r="251" spans="1:12" s="92" customFormat="1" ht="12.75" x14ac:dyDescent="0.2">
      <c r="B251" s="118"/>
      <c r="C251" s="93" t="s">
        <v>48</v>
      </c>
      <c r="D251" s="205">
        <v>76.724999999999994</v>
      </c>
      <c r="E251" s="205">
        <v>371.238</v>
      </c>
      <c r="F251" s="205">
        <v>348.452</v>
      </c>
      <c r="G251" s="205">
        <v>264.72500000000002</v>
      </c>
      <c r="H251" s="205">
        <v>138.376</v>
      </c>
      <c r="I251" s="205">
        <v>159.577</v>
      </c>
      <c r="J251" s="205">
        <v>152.304</v>
      </c>
      <c r="K251" s="205">
        <v>1511.3969999999999</v>
      </c>
    </row>
    <row r="252" spans="1:12" s="92" customFormat="1" ht="12.75" x14ac:dyDescent="0.2">
      <c r="B252" s="118"/>
      <c r="C252" s="93" t="s">
        <v>30</v>
      </c>
      <c r="D252" s="205">
        <v>613.34299999999996</v>
      </c>
      <c r="E252" s="205">
        <v>57.831000000000003</v>
      </c>
      <c r="F252" s="205">
        <v>32.865000000000002</v>
      </c>
      <c r="G252" s="205">
        <v>14.161</v>
      </c>
      <c r="H252" s="205">
        <v>5.1630000000000003</v>
      </c>
      <c r="I252" s="205">
        <v>1.3029999999999999</v>
      </c>
      <c r="J252" s="205">
        <v>1.105</v>
      </c>
      <c r="K252" s="205">
        <v>725.77</v>
      </c>
    </row>
    <row r="253" spans="1:12" s="92" customFormat="1" ht="12.75" x14ac:dyDescent="0.2">
      <c r="B253" s="46"/>
      <c r="C253" s="93" t="s">
        <v>86</v>
      </c>
      <c r="D253" s="205">
        <v>10.760999999999999</v>
      </c>
      <c r="E253" s="205">
        <v>17.123000000000001</v>
      </c>
      <c r="F253" s="205">
        <v>32.286999999999999</v>
      </c>
      <c r="G253" s="205">
        <v>46.575000000000003</v>
      </c>
      <c r="H253" s="205">
        <v>28.966999999999999</v>
      </c>
      <c r="I253" s="205">
        <v>30.395</v>
      </c>
      <c r="J253" s="205">
        <v>11.356999999999999</v>
      </c>
      <c r="K253" s="205">
        <v>177.465</v>
      </c>
    </row>
    <row r="254" spans="1:12" s="92" customFormat="1" ht="12.75" x14ac:dyDescent="0.2">
      <c r="B254" s="118"/>
      <c r="C254" s="93" t="s">
        <v>89</v>
      </c>
      <c r="D254" s="205">
        <v>11.97</v>
      </c>
      <c r="E254" s="205">
        <v>27.922000000000001</v>
      </c>
      <c r="F254" s="205">
        <v>47.69</v>
      </c>
      <c r="G254" s="205">
        <v>74.881</v>
      </c>
      <c r="H254" s="205">
        <v>40.872999999999998</v>
      </c>
      <c r="I254" s="205">
        <v>46.066000000000003</v>
      </c>
      <c r="J254" s="205">
        <v>19.744</v>
      </c>
      <c r="K254" s="205">
        <v>269.14600000000002</v>
      </c>
    </row>
    <row r="255" spans="1:12" s="92" customFormat="1" ht="12.75" x14ac:dyDescent="0.2">
      <c r="B255" s="118"/>
      <c r="C255" s="93" t="s">
        <v>38</v>
      </c>
      <c r="D255" s="205">
        <v>1.254</v>
      </c>
      <c r="E255" s="205">
        <v>4.7510000000000003</v>
      </c>
      <c r="F255" s="205">
        <v>12.314</v>
      </c>
      <c r="G255" s="205">
        <v>23.239000000000001</v>
      </c>
      <c r="H255" s="205">
        <v>15.981</v>
      </c>
      <c r="I255" s="205">
        <v>16.387</v>
      </c>
      <c r="J255" s="205">
        <v>13.379</v>
      </c>
      <c r="K255" s="205">
        <v>87.304000000000002</v>
      </c>
    </row>
    <row r="256" spans="1:12" s="92" customFormat="1" ht="12.75" x14ac:dyDescent="0.2">
      <c r="B256" s="118"/>
      <c r="C256" s="93" t="s">
        <v>39</v>
      </c>
      <c r="D256" s="205">
        <v>13.654</v>
      </c>
      <c r="E256" s="205">
        <v>12.102</v>
      </c>
      <c r="F256" s="205">
        <v>6.3250000000000002</v>
      </c>
      <c r="G256" s="205">
        <v>13.641</v>
      </c>
      <c r="H256" s="205">
        <v>16.437000000000001</v>
      </c>
      <c r="I256" s="205">
        <v>21.428000000000001</v>
      </c>
      <c r="J256" s="205">
        <v>24.169</v>
      </c>
      <c r="K256" s="205">
        <v>107.75700000000001</v>
      </c>
    </row>
    <row r="257" spans="1:12" s="92" customFormat="1" ht="12.75" x14ac:dyDescent="0.2">
      <c r="B257" s="93"/>
      <c r="C257" s="93" t="s">
        <v>40</v>
      </c>
      <c r="D257" s="205">
        <v>4.2539999999999996</v>
      </c>
      <c r="E257" s="205">
        <v>3.1579999999999999</v>
      </c>
      <c r="F257" s="205">
        <v>5.9980000000000002</v>
      </c>
      <c r="G257" s="205">
        <v>11.401999999999999</v>
      </c>
      <c r="H257" s="205">
        <v>8.516</v>
      </c>
      <c r="I257" s="205">
        <v>16.969000000000001</v>
      </c>
      <c r="J257" s="205">
        <v>18.204000000000001</v>
      </c>
      <c r="K257" s="205">
        <v>68.501000000000005</v>
      </c>
    </row>
    <row r="258" spans="1:12" s="31" customFormat="1" ht="12.75" x14ac:dyDescent="0.2">
      <c r="B258" s="93"/>
      <c r="C258" s="93" t="s">
        <v>88</v>
      </c>
      <c r="D258" s="205">
        <v>5.0830000000000002</v>
      </c>
      <c r="E258" s="205">
        <v>9.7829999999999995</v>
      </c>
      <c r="F258" s="205">
        <v>10.871</v>
      </c>
      <c r="G258" s="205">
        <v>6.4269999999999996</v>
      </c>
      <c r="H258" s="205">
        <v>3.3780000000000001</v>
      </c>
      <c r="I258" s="205">
        <v>4.1879999999999997</v>
      </c>
      <c r="J258" s="205">
        <v>2.94</v>
      </c>
      <c r="K258" s="205">
        <v>42.668999999999997</v>
      </c>
      <c r="L258" s="92"/>
    </row>
    <row r="259" spans="1:12" s="31" customFormat="1" ht="25.5" x14ac:dyDescent="0.2">
      <c r="B259" s="63"/>
      <c r="C259" s="76" t="s">
        <v>41</v>
      </c>
      <c r="D259" s="206">
        <v>740.58600000000001</v>
      </c>
      <c r="E259" s="206">
        <v>507.178</v>
      </c>
      <c r="F259" s="206">
        <v>503.87099999999998</v>
      </c>
      <c r="G259" s="206">
        <v>504.06099999999998</v>
      </c>
      <c r="H259" s="206">
        <v>349.81099999999998</v>
      </c>
      <c r="I259" s="206">
        <v>512.04700000000003</v>
      </c>
      <c r="J259" s="206">
        <v>567.08900000000006</v>
      </c>
      <c r="K259" s="206">
        <v>3684.6439999999998</v>
      </c>
    </row>
    <row r="260" spans="1:12" s="92" customFormat="1" ht="12.75" x14ac:dyDescent="0.2">
      <c r="B260" s="93"/>
      <c r="C260" s="31"/>
      <c r="D260" s="204"/>
      <c r="E260" s="204"/>
      <c r="F260" s="204"/>
      <c r="G260" s="204"/>
      <c r="H260" s="204"/>
      <c r="I260" s="204"/>
      <c r="J260" s="204"/>
      <c r="K260" s="204"/>
    </row>
    <row r="261" spans="1:12" s="92" customFormat="1" ht="12.75" x14ac:dyDescent="0.2">
      <c r="A261" s="46">
        <v>2001</v>
      </c>
      <c r="B261" s="118"/>
      <c r="C261" s="75"/>
      <c r="D261" s="205"/>
      <c r="E261" s="205"/>
      <c r="F261" s="205"/>
      <c r="G261" s="205"/>
      <c r="H261" s="205"/>
      <c r="I261" s="205"/>
      <c r="J261" s="205"/>
      <c r="K261" s="205"/>
      <c r="L261" s="31"/>
    </row>
    <row r="262" spans="1:12" s="92" customFormat="1" ht="12.75" x14ac:dyDescent="0.2">
      <c r="B262" s="46" t="s">
        <v>8</v>
      </c>
      <c r="D262" s="231"/>
      <c r="E262" s="231"/>
      <c r="F262" s="231"/>
      <c r="G262" s="231"/>
      <c r="H262" s="231"/>
      <c r="I262" s="232"/>
      <c r="J262" s="231"/>
      <c r="K262" s="231"/>
    </row>
    <row r="263" spans="1:12" s="92" customFormat="1" ht="12.75" x14ac:dyDescent="0.2">
      <c r="B263" s="118"/>
      <c r="C263" s="93" t="s">
        <v>37</v>
      </c>
      <c r="D263" s="205">
        <v>2.2890000000000001</v>
      </c>
      <c r="E263" s="205">
        <v>1.804</v>
      </c>
      <c r="F263" s="205">
        <v>6.6360000000000001</v>
      </c>
      <c r="G263" s="205">
        <v>24.696999999999999</v>
      </c>
      <c r="H263" s="205">
        <v>53.796999999999997</v>
      </c>
      <c r="I263" s="205">
        <v>111.235</v>
      </c>
      <c r="J263" s="205">
        <v>205.53100000000001</v>
      </c>
      <c r="K263" s="205">
        <v>405.98899999999998</v>
      </c>
    </row>
    <row r="264" spans="1:12" s="92" customFormat="1" ht="12.75" x14ac:dyDescent="0.2">
      <c r="B264" s="118"/>
      <c r="C264" s="93" t="s">
        <v>48</v>
      </c>
      <c r="D264" s="205">
        <v>3.2189999999999999</v>
      </c>
      <c r="E264" s="205">
        <v>13.526999999999999</v>
      </c>
      <c r="F264" s="205">
        <v>21.905000000000001</v>
      </c>
      <c r="G264" s="205">
        <v>14.233000000000001</v>
      </c>
      <c r="H264" s="205">
        <v>8.7870000000000008</v>
      </c>
      <c r="I264" s="205">
        <v>10.382999999999999</v>
      </c>
      <c r="J264" s="205">
        <v>7.2830000000000004</v>
      </c>
      <c r="K264" s="205">
        <v>79.337000000000003</v>
      </c>
    </row>
    <row r="265" spans="1:12" s="92" customFormat="1" ht="12.75" x14ac:dyDescent="0.2">
      <c r="B265" s="118"/>
      <c r="C265" s="93" t="s">
        <v>30</v>
      </c>
      <c r="D265" s="205">
        <v>321.80500000000001</v>
      </c>
      <c r="E265" s="205">
        <v>35.938000000000002</v>
      </c>
      <c r="F265" s="205">
        <v>14.936</v>
      </c>
      <c r="G265" s="205">
        <v>6.4009999999999998</v>
      </c>
      <c r="H265" s="205">
        <v>0.995</v>
      </c>
      <c r="I265" s="212"/>
      <c r="J265" s="212"/>
      <c r="K265" s="205">
        <v>381.82900000000001</v>
      </c>
    </row>
    <row r="266" spans="1:12" s="92" customFormat="1" ht="12.75" x14ac:dyDescent="0.2">
      <c r="B266" s="118"/>
      <c r="C266" s="93" t="s">
        <v>86</v>
      </c>
      <c r="D266" s="205">
        <v>5.9169999999999998</v>
      </c>
      <c r="E266" s="205">
        <v>15.717000000000001</v>
      </c>
      <c r="F266" s="205">
        <v>21.129000000000001</v>
      </c>
      <c r="G266" s="205">
        <v>30.048999999999999</v>
      </c>
      <c r="H266" s="205">
        <v>19.425999999999998</v>
      </c>
      <c r="I266" s="205">
        <v>20.484999999999999</v>
      </c>
      <c r="J266" s="205">
        <v>6.2270000000000003</v>
      </c>
      <c r="K266" s="205">
        <v>118.95099999999999</v>
      </c>
    </row>
    <row r="267" spans="1:12" s="31" customFormat="1" ht="12.75" x14ac:dyDescent="0.2">
      <c r="B267" s="118"/>
      <c r="C267" s="93" t="s">
        <v>87</v>
      </c>
      <c r="D267" s="205">
        <v>9.2029999999999994</v>
      </c>
      <c r="E267" s="205">
        <v>23.167999999999999</v>
      </c>
      <c r="F267" s="205">
        <v>28.713000000000001</v>
      </c>
      <c r="G267" s="205">
        <v>50.256999999999998</v>
      </c>
      <c r="H267" s="205">
        <v>36.241999999999997</v>
      </c>
      <c r="I267" s="205">
        <v>38.326999999999998</v>
      </c>
      <c r="J267" s="205">
        <v>18.783999999999999</v>
      </c>
      <c r="K267" s="205">
        <v>204.69399999999999</v>
      </c>
      <c r="L267" s="92"/>
    </row>
    <row r="268" spans="1:12" s="92" customFormat="1" ht="12.75" x14ac:dyDescent="0.2">
      <c r="B268" s="93"/>
      <c r="C268" s="93" t="s">
        <v>38</v>
      </c>
      <c r="D268" s="212"/>
      <c r="E268" s="212"/>
      <c r="F268" s="205">
        <v>3.8149999999999999</v>
      </c>
      <c r="G268" s="205">
        <v>5.7489999999999997</v>
      </c>
      <c r="H268" s="205">
        <v>4.7389999999999999</v>
      </c>
      <c r="I268" s="205">
        <v>4.6379999999999999</v>
      </c>
      <c r="J268" s="205">
        <v>2.7959999999999998</v>
      </c>
      <c r="K268" s="205">
        <v>24.478999999999999</v>
      </c>
    </row>
    <row r="269" spans="1:12" s="92" customFormat="1" ht="12.75" x14ac:dyDescent="0.2">
      <c r="B269" s="118"/>
      <c r="C269" s="93" t="s">
        <v>39</v>
      </c>
      <c r="D269" s="205">
        <v>8.8140000000000001</v>
      </c>
      <c r="E269" s="205">
        <v>10.394</v>
      </c>
      <c r="F269" s="205">
        <v>3.84</v>
      </c>
      <c r="G269" s="205">
        <v>5.5270000000000001</v>
      </c>
      <c r="H269" s="205">
        <v>5.8090000000000002</v>
      </c>
      <c r="I269" s="205">
        <v>8.968</v>
      </c>
      <c r="J269" s="205">
        <v>12.064</v>
      </c>
      <c r="K269" s="205">
        <v>55.415999999999997</v>
      </c>
    </row>
    <row r="270" spans="1:12" s="92" customFormat="1" ht="12.75" x14ac:dyDescent="0.2">
      <c r="B270" s="118"/>
      <c r="C270" s="93" t="s">
        <v>40</v>
      </c>
      <c r="D270" s="212"/>
      <c r="E270" s="212"/>
      <c r="F270" s="205">
        <v>1.7150000000000001</v>
      </c>
      <c r="G270" s="205">
        <v>2.7669999999999999</v>
      </c>
      <c r="H270" s="205">
        <v>4.7290000000000001</v>
      </c>
      <c r="I270" s="205">
        <v>7.2939999999999996</v>
      </c>
      <c r="J270" s="205">
        <v>3.2919999999999998</v>
      </c>
      <c r="K270" s="205">
        <v>24.812999999999999</v>
      </c>
    </row>
    <row r="271" spans="1:12" s="92" customFormat="1" ht="12.75" x14ac:dyDescent="0.2">
      <c r="B271" s="118"/>
      <c r="C271" s="93" t="s">
        <v>88</v>
      </c>
      <c r="D271" s="205">
        <v>5.56</v>
      </c>
      <c r="E271" s="205">
        <v>7.3440000000000003</v>
      </c>
      <c r="F271" s="205">
        <v>6.8019999999999996</v>
      </c>
      <c r="G271" s="205">
        <v>7.3479999999999999</v>
      </c>
      <c r="H271" s="205">
        <v>4.1900000000000004</v>
      </c>
      <c r="I271" s="212"/>
      <c r="J271" s="212"/>
      <c r="K271" s="205">
        <v>34.817999999999998</v>
      </c>
    </row>
    <row r="272" spans="1:12" s="31" customFormat="1" ht="25.5" x14ac:dyDescent="0.2">
      <c r="B272" s="46"/>
      <c r="C272" s="76" t="s">
        <v>41</v>
      </c>
      <c r="D272" s="206">
        <v>359.904</v>
      </c>
      <c r="E272" s="206">
        <v>112.55200000000001</v>
      </c>
      <c r="F272" s="206">
        <v>109.491</v>
      </c>
      <c r="G272" s="206">
        <v>147.02799999999999</v>
      </c>
      <c r="H272" s="206">
        <v>138.715</v>
      </c>
      <c r="I272" s="206">
        <v>204.983</v>
      </c>
      <c r="J272" s="206">
        <v>257.65300000000002</v>
      </c>
      <c r="K272" s="206">
        <v>1330.326</v>
      </c>
    </row>
    <row r="273" spans="2:17" s="92" customFormat="1" ht="12.75" x14ac:dyDescent="0.2">
      <c r="B273" s="46" t="s">
        <v>9</v>
      </c>
      <c r="D273" s="205" t="s">
        <v>90</v>
      </c>
      <c r="E273" s="205" t="s">
        <v>90</v>
      </c>
      <c r="F273" s="205" t="s">
        <v>90</v>
      </c>
      <c r="G273" s="205" t="s">
        <v>90</v>
      </c>
      <c r="H273" s="205" t="s">
        <v>90</v>
      </c>
      <c r="I273" s="205" t="s">
        <v>90</v>
      </c>
      <c r="J273" s="205" t="s">
        <v>90</v>
      </c>
      <c r="K273" s="205" t="s">
        <v>90</v>
      </c>
    </row>
    <row r="274" spans="2:17" s="92" customFormat="1" ht="12.75" x14ac:dyDescent="0.2">
      <c r="B274" s="118"/>
      <c r="C274" s="93" t="s">
        <v>37</v>
      </c>
      <c r="D274" s="205">
        <v>1.875</v>
      </c>
      <c r="E274" s="205">
        <v>1.4139999999999999</v>
      </c>
      <c r="F274" s="205">
        <v>2.1360000000000001</v>
      </c>
      <c r="G274" s="205">
        <v>20.785</v>
      </c>
      <c r="H274" s="205">
        <v>42.387</v>
      </c>
      <c r="I274" s="205">
        <v>120.354</v>
      </c>
      <c r="J274" s="205">
        <v>154.81</v>
      </c>
      <c r="K274" s="205">
        <v>343.76</v>
      </c>
      <c r="Q274" s="92">
        <f>I274/I283*100</f>
        <v>40.28504866847863</v>
      </c>
    </row>
    <row r="275" spans="2:17" s="92" customFormat="1" ht="12.75" x14ac:dyDescent="0.2">
      <c r="B275" s="118"/>
      <c r="C275" s="93" t="s">
        <v>48</v>
      </c>
      <c r="D275" s="205">
        <v>92.727999999999994</v>
      </c>
      <c r="E275" s="205">
        <v>341.03800000000001</v>
      </c>
      <c r="F275" s="205">
        <v>329.18099999999998</v>
      </c>
      <c r="G275" s="205">
        <v>246.77</v>
      </c>
      <c r="H275" s="205">
        <v>144.422</v>
      </c>
      <c r="I275" s="205">
        <v>122.821</v>
      </c>
      <c r="J275" s="205">
        <v>115.438</v>
      </c>
      <c r="K275" s="205">
        <v>1392.3969999999999</v>
      </c>
      <c r="Q275" s="92">
        <f>I275/J283*100</f>
        <v>40.129319780568053</v>
      </c>
    </row>
    <row r="276" spans="2:17" s="92" customFormat="1" ht="12.75" x14ac:dyDescent="0.2">
      <c r="B276" s="118"/>
      <c r="C276" s="93" t="s">
        <v>30</v>
      </c>
      <c r="D276" s="205">
        <v>289.56400000000002</v>
      </c>
      <c r="E276" s="205">
        <v>31.777999999999999</v>
      </c>
      <c r="F276" s="205">
        <v>21.806000000000001</v>
      </c>
      <c r="G276" s="205">
        <v>10.260999999999999</v>
      </c>
      <c r="H276" s="205">
        <v>2.8639999999999999</v>
      </c>
      <c r="I276" s="212"/>
      <c r="J276" s="212"/>
      <c r="K276" s="205">
        <v>357.53500000000003</v>
      </c>
    </row>
    <row r="277" spans="2:17" s="92" customFormat="1" ht="12.75" x14ac:dyDescent="0.2">
      <c r="B277" s="93"/>
      <c r="C277" s="93" t="s">
        <v>86</v>
      </c>
      <c r="D277" s="205">
        <v>5.4539999999999997</v>
      </c>
      <c r="E277" s="205">
        <v>7.3650000000000002</v>
      </c>
      <c r="F277" s="205">
        <v>6.9909999999999997</v>
      </c>
      <c r="G277" s="205">
        <v>16.088999999999999</v>
      </c>
      <c r="H277" s="205">
        <v>10.458</v>
      </c>
      <c r="I277" s="205">
        <v>8.5050000000000008</v>
      </c>
      <c r="J277" s="205">
        <v>2.7210000000000001</v>
      </c>
      <c r="K277" s="205">
        <v>57.582999999999998</v>
      </c>
    </row>
    <row r="278" spans="2:17" s="31" customFormat="1" ht="12.75" x14ac:dyDescent="0.2">
      <c r="B278" s="93"/>
      <c r="C278" s="93" t="s">
        <v>87</v>
      </c>
      <c r="D278" s="205">
        <v>7.8860000000000001</v>
      </c>
      <c r="E278" s="205">
        <v>8.0470000000000006</v>
      </c>
      <c r="F278" s="205">
        <v>16.463000000000001</v>
      </c>
      <c r="G278" s="205">
        <v>32.72</v>
      </c>
      <c r="H278" s="205">
        <v>22.748999999999999</v>
      </c>
      <c r="I278" s="205">
        <v>11.513999999999999</v>
      </c>
      <c r="J278" s="205">
        <v>5.0270000000000001</v>
      </c>
      <c r="K278" s="205">
        <v>104.407</v>
      </c>
      <c r="L278" s="92"/>
    </row>
    <row r="279" spans="2:17" s="92" customFormat="1" ht="12.75" x14ac:dyDescent="0.2">
      <c r="B279" s="93"/>
      <c r="C279" s="93" t="s">
        <v>38</v>
      </c>
      <c r="D279" s="212"/>
      <c r="E279" s="212"/>
      <c r="F279" s="205">
        <v>7.2670000000000003</v>
      </c>
      <c r="G279" s="205">
        <v>24.885000000000002</v>
      </c>
      <c r="H279" s="205">
        <v>15.914</v>
      </c>
      <c r="I279" s="205">
        <v>13.505000000000001</v>
      </c>
      <c r="J279" s="205">
        <v>7.7380000000000004</v>
      </c>
      <c r="K279" s="205">
        <v>72.314999999999998</v>
      </c>
    </row>
    <row r="280" spans="2:17" s="92" customFormat="1" ht="12.75" x14ac:dyDescent="0.2">
      <c r="B280" s="93"/>
      <c r="C280" s="93" t="s">
        <v>39</v>
      </c>
      <c r="D280" s="205">
        <v>4.7469999999999999</v>
      </c>
      <c r="E280" s="205">
        <v>5.1040000000000001</v>
      </c>
      <c r="F280" s="205">
        <v>1.6639999999999999</v>
      </c>
      <c r="G280" s="205">
        <v>6.7679999999999998</v>
      </c>
      <c r="H280" s="205">
        <v>5.0830000000000002</v>
      </c>
      <c r="I280" s="205">
        <v>12.038</v>
      </c>
      <c r="J280" s="205">
        <v>13.153</v>
      </c>
      <c r="K280" s="205">
        <v>48.555999999999997</v>
      </c>
    </row>
    <row r="281" spans="2:17" s="92" customFormat="1" ht="12.75" x14ac:dyDescent="0.2">
      <c r="B281" s="118"/>
      <c r="C281" s="93" t="s">
        <v>40</v>
      </c>
      <c r="D281" s="212"/>
      <c r="E281" s="212"/>
      <c r="F281" s="205">
        <v>4.3659999999999997</v>
      </c>
      <c r="G281" s="205">
        <v>7.5469999999999997</v>
      </c>
      <c r="H281" s="205">
        <v>7.9470000000000001</v>
      </c>
      <c r="I281" s="205">
        <v>7.4749999999999996</v>
      </c>
      <c r="J281" s="205">
        <v>6.3079999999999998</v>
      </c>
      <c r="K281" s="205">
        <v>35.619</v>
      </c>
    </row>
    <row r="282" spans="2:17" s="102" customFormat="1" ht="12.75" x14ac:dyDescent="0.2">
      <c r="B282" s="111"/>
      <c r="C282" s="93" t="s">
        <v>88</v>
      </c>
      <c r="D282" s="205">
        <v>4.8760000000000003</v>
      </c>
      <c r="E282" s="205">
        <v>4.7729999999999997</v>
      </c>
      <c r="F282" s="205">
        <v>3.7469999999999999</v>
      </c>
      <c r="G282" s="205">
        <v>4.7649999999999997</v>
      </c>
      <c r="H282" s="205">
        <v>2.4220000000000002</v>
      </c>
      <c r="I282" s="212"/>
      <c r="J282" s="212"/>
      <c r="K282" s="205">
        <v>22.731999999999999</v>
      </c>
      <c r="L282" s="92"/>
    </row>
    <row r="283" spans="2:17" s="1" customFormat="1" ht="25.5" x14ac:dyDescent="0.2">
      <c r="B283" s="87"/>
      <c r="C283" s="76" t="s">
        <v>41</v>
      </c>
      <c r="D283" s="206">
        <v>409.209</v>
      </c>
      <c r="E283" s="206">
        <v>402.42200000000003</v>
      </c>
      <c r="F283" s="206">
        <v>393.62</v>
      </c>
      <c r="G283" s="206">
        <v>370.59</v>
      </c>
      <c r="H283" s="206">
        <v>254.244</v>
      </c>
      <c r="I283" s="206">
        <v>298.75599999999997</v>
      </c>
      <c r="J283" s="206">
        <v>306.06299999999999</v>
      </c>
      <c r="K283" s="206">
        <v>2434.904</v>
      </c>
      <c r="L283" s="31"/>
    </row>
    <row r="284" spans="2:17" s="102" customFormat="1" ht="12.75" x14ac:dyDescent="0.2">
      <c r="B284" s="46" t="s">
        <v>10</v>
      </c>
      <c r="D284" s="205" t="s">
        <v>90</v>
      </c>
      <c r="E284" s="205" t="s">
        <v>90</v>
      </c>
      <c r="F284" s="205" t="s">
        <v>90</v>
      </c>
      <c r="G284" s="205" t="s">
        <v>90</v>
      </c>
      <c r="H284" s="205" t="s">
        <v>90</v>
      </c>
      <c r="I284" s="205" t="s">
        <v>90</v>
      </c>
      <c r="J284" s="205" t="s">
        <v>90</v>
      </c>
      <c r="K284" s="205" t="s">
        <v>90</v>
      </c>
      <c r="L284" s="92"/>
    </row>
    <row r="285" spans="2:17" s="102" customFormat="1" ht="12.75" x14ac:dyDescent="0.2">
      <c r="B285" s="111"/>
      <c r="C285" s="93" t="s">
        <v>37</v>
      </c>
      <c r="D285" s="205">
        <v>4.1630000000000003</v>
      </c>
      <c r="E285" s="205">
        <v>3.218</v>
      </c>
      <c r="F285" s="205">
        <v>8.7720000000000002</v>
      </c>
      <c r="G285" s="205">
        <v>45.481999999999999</v>
      </c>
      <c r="H285" s="205">
        <v>96.183000000000007</v>
      </c>
      <c r="I285" s="205">
        <v>231.589</v>
      </c>
      <c r="J285" s="205">
        <v>360.34199999999998</v>
      </c>
      <c r="K285" s="205">
        <v>749.74900000000002</v>
      </c>
      <c r="L285" s="92"/>
    </row>
    <row r="286" spans="2:17" s="102" customFormat="1" ht="12.75" x14ac:dyDescent="0.2">
      <c r="B286" s="111"/>
      <c r="C286" s="93" t="s">
        <v>48</v>
      </c>
      <c r="D286" s="205">
        <v>95.947000000000003</v>
      </c>
      <c r="E286" s="205">
        <v>354.56400000000002</v>
      </c>
      <c r="F286" s="205">
        <v>351.08600000000001</v>
      </c>
      <c r="G286" s="205">
        <v>261.00299999999999</v>
      </c>
      <c r="H286" s="205">
        <v>153.208</v>
      </c>
      <c r="I286" s="205">
        <v>133.20400000000001</v>
      </c>
      <c r="J286" s="205">
        <v>122.72</v>
      </c>
      <c r="K286" s="205">
        <v>1471.7339999999999</v>
      </c>
      <c r="L286" s="92"/>
    </row>
    <row r="287" spans="2:17" s="102" customFormat="1" ht="12.75" x14ac:dyDescent="0.2">
      <c r="B287" s="111"/>
      <c r="C287" s="93" t="s">
        <v>30</v>
      </c>
      <c r="D287" s="205">
        <v>611.36900000000003</v>
      </c>
      <c r="E287" s="205">
        <v>67.715999999999994</v>
      </c>
      <c r="F287" s="205">
        <v>36.741999999999997</v>
      </c>
      <c r="G287" s="205">
        <v>16.661999999999999</v>
      </c>
      <c r="H287" s="205">
        <v>3.859</v>
      </c>
      <c r="I287" s="212"/>
      <c r="J287" s="212"/>
      <c r="K287" s="205">
        <v>739.36500000000001</v>
      </c>
      <c r="L287" s="92"/>
    </row>
    <row r="288" spans="2:17" s="102" customFormat="1" ht="12.75" x14ac:dyDescent="0.2">
      <c r="B288" s="111"/>
      <c r="C288" s="93" t="s">
        <v>86</v>
      </c>
      <c r="D288" s="205">
        <v>11.371</v>
      </c>
      <c r="E288" s="205">
        <v>23.082999999999998</v>
      </c>
      <c r="F288" s="205">
        <v>28.12</v>
      </c>
      <c r="G288" s="205">
        <v>46.137999999999998</v>
      </c>
      <c r="H288" s="205">
        <v>29.884</v>
      </c>
      <c r="I288" s="205">
        <v>28.989000000000001</v>
      </c>
      <c r="J288" s="205">
        <v>8.9480000000000004</v>
      </c>
      <c r="K288" s="205">
        <v>176.53399999999999</v>
      </c>
      <c r="L288" s="92"/>
    </row>
    <row r="289" spans="1:12" s="102" customFormat="1" ht="12.75" x14ac:dyDescent="0.2">
      <c r="B289" s="111"/>
      <c r="C289" s="93" t="s">
        <v>87</v>
      </c>
      <c r="D289" s="205">
        <v>17.088999999999999</v>
      </c>
      <c r="E289" s="205">
        <v>31.215</v>
      </c>
      <c r="F289" s="205">
        <v>45.176000000000002</v>
      </c>
      <c r="G289" s="205">
        <v>82.977999999999994</v>
      </c>
      <c r="H289" s="205">
        <v>58.991</v>
      </c>
      <c r="I289" s="205">
        <v>49.841000000000001</v>
      </c>
      <c r="J289" s="205">
        <v>23.811</v>
      </c>
      <c r="K289" s="205">
        <v>309.101</v>
      </c>
      <c r="L289" s="92"/>
    </row>
    <row r="290" spans="1:12" s="102" customFormat="1" ht="12.75" x14ac:dyDescent="0.2">
      <c r="B290" s="111"/>
      <c r="C290" s="93" t="s">
        <v>38</v>
      </c>
      <c r="D290" s="205">
        <v>1.48</v>
      </c>
      <c r="E290" s="205">
        <v>4.2670000000000003</v>
      </c>
      <c r="F290" s="205">
        <v>11.083</v>
      </c>
      <c r="G290" s="205">
        <v>30.634</v>
      </c>
      <c r="H290" s="205">
        <v>20.652999999999999</v>
      </c>
      <c r="I290" s="205">
        <v>18.143000000000001</v>
      </c>
      <c r="J290" s="205">
        <v>10.534000000000001</v>
      </c>
      <c r="K290" s="205">
        <v>96.793999999999997</v>
      </c>
      <c r="L290" s="92"/>
    </row>
    <row r="291" spans="1:12" s="102" customFormat="1" ht="12.75" x14ac:dyDescent="0.2">
      <c r="B291" s="111"/>
      <c r="C291" s="93" t="s">
        <v>39</v>
      </c>
      <c r="D291" s="205">
        <v>13.561999999999999</v>
      </c>
      <c r="E291" s="205">
        <v>15.497999999999999</v>
      </c>
      <c r="F291" s="205">
        <v>5.5030000000000001</v>
      </c>
      <c r="G291" s="205">
        <v>12.294</v>
      </c>
      <c r="H291" s="205">
        <v>10.891999999999999</v>
      </c>
      <c r="I291" s="205">
        <v>21.006</v>
      </c>
      <c r="J291" s="205">
        <v>25.216000000000001</v>
      </c>
      <c r="K291" s="205">
        <v>103.97199999999999</v>
      </c>
      <c r="L291" s="92"/>
    </row>
    <row r="292" spans="1:12" s="102" customFormat="1" ht="12.75" x14ac:dyDescent="0.2">
      <c r="B292" s="111"/>
      <c r="C292" s="93" t="s">
        <v>40</v>
      </c>
      <c r="D292" s="205">
        <v>3.6960000000000002</v>
      </c>
      <c r="E292" s="205">
        <v>3.2959999999999998</v>
      </c>
      <c r="F292" s="205">
        <v>6.0810000000000004</v>
      </c>
      <c r="G292" s="205">
        <v>10.314</v>
      </c>
      <c r="H292" s="205">
        <v>12.676</v>
      </c>
      <c r="I292" s="205">
        <v>14.768000000000001</v>
      </c>
      <c r="J292" s="205">
        <v>9.5990000000000002</v>
      </c>
      <c r="K292" s="205">
        <v>60.430999999999997</v>
      </c>
      <c r="L292" s="92"/>
    </row>
    <row r="293" spans="1:12" s="102" customFormat="1" ht="12.75" x14ac:dyDescent="0.2">
      <c r="B293" s="111"/>
      <c r="C293" s="93" t="s">
        <v>88</v>
      </c>
      <c r="D293" s="205">
        <v>10.436</v>
      </c>
      <c r="E293" s="205">
        <v>12.116</v>
      </c>
      <c r="F293" s="205">
        <v>10.548999999999999</v>
      </c>
      <c r="G293" s="205">
        <v>12.112</v>
      </c>
      <c r="H293" s="205">
        <v>6.6120000000000001</v>
      </c>
      <c r="I293" s="212"/>
      <c r="J293" s="212"/>
      <c r="K293" s="205">
        <v>57.55</v>
      </c>
      <c r="L293" s="92"/>
    </row>
    <row r="294" spans="1:12" s="1" customFormat="1" ht="25.5" x14ac:dyDescent="0.2">
      <c r="B294" s="87"/>
      <c r="C294" s="76" t="s">
        <v>41</v>
      </c>
      <c r="D294" s="206">
        <v>769.11400000000003</v>
      </c>
      <c r="E294" s="206">
        <v>514.97400000000005</v>
      </c>
      <c r="F294" s="206">
        <v>503.11099999999999</v>
      </c>
      <c r="G294" s="206">
        <v>517.61800000000005</v>
      </c>
      <c r="H294" s="206">
        <v>392.959</v>
      </c>
      <c r="I294" s="206">
        <v>503.73899999999998</v>
      </c>
      <c r="J294" s="206">
        <v>563.71600000000001</v>
      </c>
      <c r="K294" s="206">
        <v>3765.23</v>
      </c>
      <c r="L294" s="31"/>
    </row>
    <row r="295" spans="1:12" s="102" customFormat="1" ht="12.75" x14ac:dyDescent="0.2">
      <c r="B295" s="111"/>
      <c r="C295" s="31"/>
      <c r="D295" s="204"/>
      <c r="E295" s="204"/>
      <c r="F295" s="204"/>
      <c r="G295" s="204"/>
      <c r="H295" s="204"/>
      <c r="I295" s="204"/>
      <c r="J295" s="204"/>
      <c r="K295" s="204"/>
      <c r="L295" s="92"/>
    </row>
    <row r="296" spans="1:12" s="102" customFormat="1" ht="12.75" x14ac:dyDescent="0.2">
      <c r="A296" s="46">
        <v>2002</v>
      </c>
      <c r="B296" s="111"/>
      <c r="C296" s="75"/>
      <c r="D296" s="205"/>
      <c r="E296" s="205"/>
      <c r="F296" s="205"/>
      <c r="G296" s="205"/>
      <c r="H296" s="205"/>
      <c r="I296" s="205"/>
      <c r="J296" s="205"/>
      <c r="K296" s="205"/>
      <c r="L296" s="31"/>
    </row>
    <row r="297" spans="1:12" s="102" customFormat="1" ht="12.75" x14ac:dyDescent="0.2">
      <c r="B297" s="46" t="s">
        <v>8</v>
      </c>
      <c r="D297" s="231"/>
      <c r="E297" s="231"/>
      <c r="F297" s="231"/>
      <c r="G297" s="231"/>
      <c r="H297" s="231"/>
      <c r="I297" s="232"/>
      <c r="J297" s="231"/>
      <c r="K297" s="231"/>
      <c r="L297" s="92"/>
    </row>
    <row r="298" spans="1:12" s="102" customFormat="1" ht="12.75" x14ac:dyDescent="0.2">
      <c r="B298" s="111"/>
      <c r="C298" s="93" t="s">
        <v>37</v>
      </c>
      <c r="D298" s="212"/>
      <c r="E298" s="205">
        <v>4.1890000000000001</v>
      </c>
      <c r="F298" s="212"/>
      <c r="G298" s="205">
        <v>25.452000000000002</v>
      </c>
      <c r="H298" s="205">
        <v>45.11</v>
      </c>
      <c r="I298" s="205">
        <v>113.233</v>
      </c>
      <c r="J298" s="205">
        <v>205.02500000000001</v>
      </c>
      <c r="K298" s="205">
        <v>403.64800000000002</v>
      </c>
      <c r="L298" s="92"/>
    </row>
    <row r="299" spans="1:12" s="102" customFormat="1" ht="12.75" x14ac:dyDescent="0.2">
      <c r="B299" s="111"/>
      <c r="C299" s="93" t="s">
        <v>48</v>
      </c>
      <c r="D299" s="205">
        <v>1.2889999999999999</v>
      </c>
      <c r="E299" s="205">
        <v>13.698</v>
      </c>
      <c r="F299" s="205">
        <v>28.045999999999999</v>
      </c>
      <c r="G299" s="205">
        <v>15.304</v>
      </c>
      <c r="H299" s="205">
        <v>12.513999999999999</v>
      </c>
      <c r="I299" s="205">
        <v>14.202</v>
      </c>
      <c r="J299" s="205">
        <v>11.188000000000001</v>
      </c>
      <c r="K299" s="205">
        <v>96.242000000000004</v>
      </c>
      <c r="L299" s="92"/>
    </row>
    <row r="300" spans="1:12" s="102" customFormat="1" ht="12.75" x14ac:dyDescent="0.2">
      <c r="B300" s="111"/>
      <c r="C300" s="93" t="s">
        <v>30</v>
      </c>
      <c r="D300" s="205">
        <v>339.726</v>
      </c>
      <c r="E300" s="205">
        <v>45.029000000000003</v>
      </c>
      <c r="F300" s="205">
        <v>10.98</v>
      </c>
      <c r="G300" s="205">
        <v>4.532</v>
      </c>
      <c r="H300" s="212"/>
      <c r="I300" s="212">
        <v>0</v>
      </c>
      <c r="J300" s="212"/>
      <c r="K300" s="205">
        <v>400.74</v>
      </c>
      <c r="L300" s="92"/>
    </row>
    <row r="301" spans="1:12" s="102" customFormat="1" ht="12.75" x14ac:dyDescent="0.2">
      <c r="B301" s="111"/>
      <c r="C301" s="93" t="s">
        <v>86</v>
      </c>
      <c r="D301" s="205">
        <v>11.177</v>
      </c>
      <c r="E301" s="205">
        <v>16.539000000000001</v>
      </c>
      <c r="F301" s="205">
        <v>22.295999999999999</v>
      </c>
      <c r="G301" s="205">
        <v>33.585000000000001</v>
      </c>
      <c r="H301" s="205">
        <v>22.710999999999999</v>
      </c>
      <c r="I301" s="205">
        <v>15.842000000000001</v>
      </c>
      <c r="J301" s="205">
        <v>5.8559999999999999</v>
      </c>
      <c r="K301" s="205">
        <v>128.006</v>
      </c>
      <c r="L301" s="92"/>
    </row>
    <row r="302" spans="1:12" s="102" customFormat="1" ht="12.75" x14ac:dyDescent="0.2">
      <c r="B302" s="111"/>
      <c r="C302" s="93" t="s">
        <v>87</v>
      </c>
      <c r="D302" s="205">
        <v>7.7110000000000003</v>
      </c>
      <c r="E302" s="205">
        <v>18.545000000000002</v>
      </c>
      <c r="F302" s="205">
        <v>35.429000000000002</v>
      </c>
      <c r="G302" s="205">
        <v>49.869</v>
      </c>
      <c r="H302" s="205">
        <v>43.195999999999998</v>
      </c>
      <c r="I302" s="205">
        <v>42.622999999999998</v>
      </c>
      <c r="J302" s="205">
        <v>11.715999999999999</v>
      </c>
      <c r="K302" s="205">
        <v>209.089</v>
      </c>
      <c r="L302" s="92"/>
    </row>
    <row r="303" spans="1:12" s="102" customFormat="1" ht="12.75" x14ac:dyDescent="0.2">
      <c r="B303" s="111"/>
      <c r="C303" s="93" t="s">
        <v>38</v>
      </c>
      <c r="D303" s="205">
        <v>0.60599999999999998</v>
      </c>
      <c r="E303" s="205">
        <v>3.7970000000000002</v>
      </c>
      <c r="F303" s="205">
        <v>5.9720000000000004</v>
      </c>
      <c r="G303" s="205">
        <v>7.8390000000000004</v>
      </c>
      <c r="H303" s="205">
        <v>2.8839999999999999</v>
      </c>
      <c r="I303" s="205">
        <v>5.3010000000000002</v>
      </c>
      <c r="J303" s="205">
        <v>4.5839999999999996</v>
      </c>
      <c r="K303" s="205">
        <v>30.983000000000001</v>
      </c>
      <c r="L303" s="92"/>
    </row>
    <row r="304" spans="1:12" s="102" customFormat="1" ht="12.75" x14ac:dyDescent="0.2">
      <c r="B304" s="111"/>
      <c r="C304" s="93" t="s">
        <v>39</v>
      </c>
      <c r="D304" s="205">
        <v>5.9420000000000002</v>
      </c>
      <c r="E304" s="205">
        <v>6.5350000000000001</v>
      </c>
      <c r="F304" s="205">
        <v>4.4859999999999998</v>
      </c>
      <c r="G304" s="205">
        <v>6.1749999999999998</v>
      </c>
      <c r="H304" s="205">
        <v>9.1739999999999995</v>
      </c>
      <c r="I304" s="205">
        <v>9.6950000000000003</v>
      </c>
      <c r="J304" s="205">
        <v>15.148999999999999</v>
      </c>
      <c r="K304" s="205">
        <v>57.155999999999999</v>
      </c>
      <c r="L304" s="92"/>
    </row>
    <row r="305" spans="2:17" s="102" customFormat="1" ht="12.75" x14ac:dyDescent="0.2">
      <c r="B305" s="111"/>
      <c r="C305" s="93" t="s">
        <v>40</v>
      </c>
      <c r="D305" s="212"/>
      <c r="E305" s="205">
        <v>1.5089999999999999</v>
      </c>
      <c r="F305" s="212"/>
      <c r="G305" s="205">
        <v>1.7569999999999999</v>
      </c>
      <c r="H305" s="205">
        <v>3.577</v>
      </c>
      <c r="I305" s="205">
        <v>5.6689999999999996</v>
      </c>
      <c r="J305" s="205">
        <v>7.9980000000000002</v>
      </c>
      <c r="K305" s="205">
        <v>22.571000000000002</v>
      </c>
      <c r="L305" s="92"/>
    </row>
    <row r="306" spans="2:17" s="102" customFormat="1" ht="12.75" x14ac:dyDescent="0.2">
      <c r="B306" s="111"/>
      <c r="C306" s="93" t="s">
        <v>88</v>
      </c>
      <c r="D306" s="205">
        <v>6.6470000000000002</v>
      </c>
      <c r="E306" s="205">
        <v>6.0869999999999997</v>
      </c>
      <c r="F306" s="205">
        <v>5.5590000000000002</v>
      </c>
      <c r="G306" s="205">
        <v>9.6690000000000005</v>
      </c>
      <c r="H306" s="212"/>
      <c r="I306" s="205">
        <v>4.3789999999999996</v>
      </c>
      <c r="J306" s="212"/>
      <c r="K306" s="205">
        <v>38.688000000000002</v>
      </c>
      <c r="L306" s="92"/>
    </row>
    <row r="307" spans="2:17" s="1" customFormat="1" ht="25.5" x14ac:dyDescent="0.2">
      <c r="B307" s="87"/>
      <c r="C307" s="76" t="s">
        <v>41</v>
      </c>
      <c r="D307" s="206">
        <v>377.346</v>
      </c>
      <c r="E307" s="206">
        <v>115.928</v>
      </c>
      <c r="F307" s="206">
        <v>121.22</v>
      </c>
      <c r="G307" s="206">
        <v>154.18199999999999</v>
      </c>
      <c r="H307" s="206">
        <v>142.52699999999999</v>
      </c>
      <c r="I307" s="206">
        <v>210.94399999999999</v>
      </c>
      <c r="J307" s="206">
        <v>264.976</v>
      </c>
      <c r="K307" s="206">
        <v>1387.1220000000001</v>
      </c>
      <c r="L307" s="31"/>
    </row>
    <row r="308" spans="2:17" s="102" customFormat="1" ht="12.75" x14ac:dyDescent="0.2">
      <c r="B308" s="46" t="s">
        <v>9</v>
      </c>
      <c r="D308" s="205" t="s">
        <v>90</v>
      </c>
      <c r="E308" s="205" t="s">
        <v>90</v>
      </c>
      <c r="F308" s="205" t="s">
        <v>90</v>
      </c>
      <c r="G308" s="205" t="s">
        <v>90</v>
      </c>
      <c r="H308" s="205" t="s">
        <v>90</v>
      </c>
      <c r="I308" s="205" t="s">
        <v>90</v>
      </c>
      <c r="J308" s="205" t="s">
        <v>90</v>
      </c>
      <c r="K308" s="205" t="s">
        <v>90</v>
      </c>
      <c r="L308" s="92"/>
    </row>
    <row r="309" spans="2:17" s="102" customFormat="1" ht="12.75" x14ac:dyDescent="0.2">
      <c r="B309" s="111"/>
      <c r="C309" s="93" t="s">
        <v>37</v>
      </c>
      <c r="D309" s="212"/>
      <c r="E309" s="205">
        <v>2.2959999999999998</v>
      </c>
      <c r="F309" s="212"/>
      <c r="G309" s="205">
        <v>27.977</v>
      </c>
      <c r="H309" s="205">
        <v>61.637</v>
      </c>
      <c r="I309" s="205">
        <v>122.256</v>
      </c>
      <c r="J309" s="205">
        <v>158.054</v>
      </c>
      <c r="K309" s="205">
        <v>377.67599999999999</v>
      </c>
      <c r="L309" s="92"/>
      <c r="Q309" s="92">
        <f>I309/I318*100</f>
        <v>39.741635162063147</v>
      </c>
    </row>
    <row r="310" spans="2:17" s="102" customFormat="1" ht="12.75" x14ac:dyDescent="0.2">
      <c r="B310" s="111"/>
      <c r="C310" s="93" t="s">
        <v>48</v>
      </c>
      <c r="D310" s="205">
        <v>82.938000000000002</v>
      </c>
      <c r="E310" s="205">
        <v>334.56</v>
      </c>
      <c r="F310" s="205">
        <v>332.16699999999997</v>
      </c>
      <c r="G310" s="205">
        <v>214.30699999999999</v>
      </c>
      <c r="H310" s="205">
        <v>120.413</v>
      </c>
      <c r="I310" s="205">
        <v>127.093</v>
      </c>
      <c r="J310" s="205">
        <v>110.991</v>
      </c>
      <c r="K310" s="205">
        <v>1322.4690000000001</v>
      </c>
      <c r="L310" s="92"/>
      <c r="Q310" s="92">
        <f>I310/J318*100</f>
        <v>40.490951956161595</v>
      </c>
    </row>
    <row r="311" spans="2:17" s="102" customFormat="1" ht="12.75" x14ac:dyDescent="0.2">
      <c r="B311" s="111"/>
      <c r="C311" s="93" t="s">
        <v>30</v>
      </c>
      <c r="D311" s="205">
        <v>304.30099999999999</v>
      </c>
      <c r="E311" s="205">
        <v>30.181999999999999</v>
      </c>
      <c r="F311" s="205">
        <v>20.643999999999998</v>
      </c>
      <c r="G311" s="205">
        <v>10.638</v>
      </c>
      <c r="H311" s="212"/>
      <c r="I311" s="205">
        <v>1.2509999999999999</v>
      </c>
      <c r="J311" s="212"/>
      <c r="K311" s="205">
        <v>371.34800000000001</v>
      </c>
      <c r="L311" s="92"/>
    </row>
    <row r="312" spans="2:17" s="102" customFormat="1" ht="12.75" x14ac:dyDescent="0.2">
      <c r="B312" s="111"/>
      <c r="C312" s="93" t="s">
        <v>86</v>
      </c>
      <c r="D312" s="205">
        <v>4.6840000000000002</v>
      </c>
      <c r="E312" s="205">
        <v>10.847</v>
      </c>
      <c r="F312" s="205">
        <v>7.0170000000000003</v>
      </c>
      <c r="G312" s="205">
        <v>16.393000000000001</v>
      </c>
      <c r="H312" s="205">
        <v>10.51</v>
      </c>
      <c r="I312" s="205">
        <v>4.5620000000000003</v>
      </c>
      <c r="J312" s="205">
        <v>4.1029999999999998</v>
      </c>
      <c r="K312" s="205">
        <v>58.116</v>
      </c>
      <c r="L312" s="92"/>
    </row>
    <row r="313" spans="2:17" s="102" customFormat="1" ht="12.75" x14ac:dyDescent="0.2">
      <c r="B313" s="111"/>
      <c r="C313" s="93" t="s">
        <v>87</v>
      </c>
      <c r="D313" s="205">
        <v>5.4210000000000003</v>
      </c>
      <c r="E313" s="205">
        <v>10.178000000000001</v>
      </c>
      <c r="F313" s="205">
        <v>17.797999999999998</v>
      </c>
      <c r="G313" s="205">
        <v>37.046999999999997</v>
      </c>
      <c r="H313" s="205">
        <v>24.937999999999999</v>
      </c>
      <c r="I313" s="205">
        <v>16.102</v>
      </c>
      <c r="J313" s="205">
        <v>6.9489999999999998</v>
      </c>
      <c r="K313" s="205">
        <v>118.432</v>
      </c>
      <c r="L313" s="92"/>
    </row>
    <row r="314" spans="2:17" s="102" customFormat="1" ht="12.75" x14ac:dyDescent="0.2">
      <c r="B314" s="111"/>
      <c r="C314" s="93" t="s">
        <v>38</v>
      </c>
      <c r="D314" s="205">
        <v>0</v>
      </c>
      <c r="E314" s="205">
        <v>4.2640000000000002</v>
      </c>
      <c r="F314" s="205">
        <v>9.5670000000000002</v>
      </c>
      <c r="G314" s="205">
        <v>19.256</v>
      </c>
      <c r="H314" s="205">
        <v>20.917999999999999</v>
      </c>
      <c r="I314" s="205">
        <v>12.254</v>
      </c>
      <c r="J314" s="205">
        <v>7.782</v>
      </c>
      <c r="K314" s="205">
        <v>74.040999999999997</v>
      </c>
      <c r="L314" s="92"/>
    </row>
    <row r="315" spans="2:17" s="102" customFormat="1" ht="12.75" x14ac:dyDescent="0.2">
      <c r="B315" s="111"/>
      <c r="C315" s="93" t="s">
        <v>39</v>
      </c>
      <c r="D315" s="205">
        <v>6</v>
      </c>
      <c r="E315" s="205">
        <v>6.21</v>
      </c>
      <c r="F315" s="205">
        <v>2.7170000000000001</v>
      </c>
      <c r="G315" s="205">
        <v>6.1870000000000003</v>
      </c>
      <c r="H315" s="205">
        <v>11.864000000000001</v>
      </c>
      <c r="I315" s="205">
        <v>11.167999999999999</v>
      </c>
      <c r="J315" s="205">
        <v>13.625999999999999</v>
      </c>
      <c r="K315" s="205">
        <v>57.771999999999998</v>
      </c>
      <c r="L315" s="92"/>
    </row>
    <row r="316" spans="2:17" s="102" customFormat="1" ht="12.75" x14ac:dyDescent="0.2">
      <c r="B316" s="111"/>
      <c r="C316" s="93" t="s">
        <v>40</v>
      </c>
      <c r="D316" s="212"/>
      <c r="E316" s="205">
        <v>1.256</v>
      </c>
      <c r="F316" s="212"/>
      <c r="G316" s="205">
        <v>5.5650000000000004</v>
      </c>
      <c r="H316" s="205">
        <v>8.7289999999999992</v>
      </c>
      <c r="I316" s="205">
        <v>11.422000000000001</v>
      </c>
      <c r="J316" s="205">
        <v>11.063000000000001</v>
      </c>
      <c r="K316" s="205">
        <v>43.369</v>
      </c>
      <c r="L316" s="92"/>
    </row>
    <row r="317" spans="2:17" s="102" customFormat="1" ht="12.75" x14ac:dyDescent="0.2">
      <c r="B317" s="111"/>
      <c r="C317" s="93" t="s">
        <v>88</v>
      </c>
      <c r="D317" s="205">
        <v>5.4770000000000003</v>
      </c>
      <c r="E317" s="205">
        <v>3.1669999999999998</v>
      </c>
      <c r="F317" s="205">
        <v>1.843</v>
      </c>
      <c r="G317" s="205">
        <v>2.63</v>
      </c>
      <c r="H317" s="212"/>
      <c r="I317" s="205">
        <v>1.518</v>
      </c>
      <c r="J317" s="212"/>
      <c r="K317" s="205">
        <v>16.495999999999999</v>
      </c>
      <c r="L317" s="92"/>
    </row>
    <row r="318" spans="2:17" s="1" customFormat="1" ht="25.5" x14ac:dyDescent="0.2">
      <c r="B318" s="87"/>
      <c r="C318" s="76" t="s">
        <v>41</v>
      </c>
      <c r="D318" s="206">
        <v>411.77199999999999</v>
      </c>
      <c r="E318" s="206">
        <v>402.96100000000001</v>
      </c>
      <c r="F318" s="206">
        <v>399.59100000000001</v>
      </c>
      <c r="G318" s="206">
        <v>340.00200000000001</v>
      </c>
      <c r="H318" s="206">
        <v>263.88799999999998</v>
      </c>
      <c r="I318" s="206">
        <v>307.62700000000001</v>
      </c>
      <c r="J318" s="206">
        <v>313.88</v>
      </c>
      <c r="K318" s="206">
        <v>2439.721</v>
      </c>
      <c r="L318" s="31"/>
    </row>
    <row r="319" spans="2:17" s="102" customFormat="1" ht="12.75" x14ac:dyDescent="0.2">
      <c r="B319" s="46" t="s">
        <v>10</v>
      </c>
      <c r="D319" s="205" t="s">
        <v>90</v>
      </c>
      <c r="E319" s="205" t="s">
        <v>90</v>
      </c>
      <c r="F319" s="205" t="s">
        <v>90</v>
      </c>
      <c r="G319" s="205" t="s">
        <v>90</v>
      </c>
      <c r="H319" s="205" t="s">
        <v>90</v>
      </c>
      <c r="I319" s="205" t="s">
        <v>90</v>
      </c>
      <c r="J319" s="205" t="s">
        <v>90</v>
      </c>
      <c r="K319" s="205" t="s">
        <v>90</v>
      </c>
      <c r="L319" s="92"/>
    </row>
    <row r="320" spans="2:17" s="102" customFormat="1" ht="12.75" x14ac:dyDescent="0.2">
      <c r="B320" s="111"/>
      <c r="C320" s="93" t="s">
        <v>37</v>
      </c>
      <c r="D320" s="205">
        <v>4.8250000000000002</v>
      </c>
      <c r="E320" s="205">
        <v>6.4850000000000003</v>
      </c>
      <c r="F320" s="205">
        <v>11.27</v>
      </c>
      <c r="G320" s="205">
        <v>53.429000000000002</v>
      </c>
      <c r="H320" s="205">
        <v>106.747</v>
      </c>
      <c r="I320" s="205">
        <v>235.489</v>
      </c>
      <c r="J320" s="205">
        <v>363.07900000000001</v>
      </c>
      <c r="K320" s="205">
        <v>781.32399999999996</v>
      </c>
      <c r="L320" s="92"/>
    </row>
    <row r="321" spans="1:12" s="102" customFormat="1" ht="12.75" x14ac:dyDescent="0.2">
      <c r="B321" s="111"/>
      <c r="C321" s="93" t="s">
        <v>48</v>
      </c>
      <c r="D321" s="205">
        <v>84.227000000000004</v>
      </c>
      <c r="E321" s="205">
        <v>348.25900000000001</v>
      </c>
      <c r="F321" s="205">
        <v>360.21300000000002</v>
      </c>
      <c r="G321" s="205">
        <v>229.61099999999999</v>
      </c>
      <c r="H321" s="205">
        <v>132.92699999999999</v>
      </c>
      <c r="I321" s="205">
        <v>141.29499999999999</v>
      </c>
      <c r="J321" s="205">
        <v>122.179</v>
      </c>
      <c r="K321" s="205">
        <v>1418.711</v>
      </c>
      <c r="L321" s="92"/>
    </row>
    <row r="322" spans="1:12" s="102" customFormat="1" ht="12.75" x14ac:dyDescent="0.2">
      <c r="B322" s="111"/>
      <c r="C322" s="93" t="s">
        <v>30</v>
      </c>
      <c r="D322" s="205">
        <v>644.02700000000004</v>
      </c>
      <c r="E322" s="205">
        <v>75.210999999999999</v>
      </c>
      <c r="F322" s="205">
        <v>31.623999999999999</v>
      </c>
      <c r="G322" s="205">
        <v>15.17</v>
      </c>
      <c r="H322" s="205">
        <v>3.6070000000000002</v>
      </c>
      <c r="I322" s="205">
        <v>1.2509999999999999</v>
      </c>
      <c r="J322" s="205">
        <v>1.198</v>
      </c>
      <c r="K322" s="205">
        <v>772.08699999999999</v>
      </c>
      <c r="L322" s="92"/>
    </row>
    <row r="323" spans="1:12" s="102" customFormat="1" ht="12.75" x14ac:dyDescent="0.2">
      <c r="B323" s="111"/>
      <c r="C323" s="93" t="s">
        <v>86</v>
      </c>
      <c r="D323" s="205">
        <v>15.861000000000001</v>
      </c>
      <c r="E323" s="205">
        <v>27.385999999999999</v>
      </c>
      <c r="F323" s="205">
        <v>29.312999999999999</v>
      </c>
      <c r="G323" s="205">
        <v>49.978999999999999</v>
      </c>
      <c r="H323" s="205">
        <v>33.220999999999997</v>
      </c>
      <c r="I323" s="205">
        <v>20.404</v>
      </c>
      <c r="J323" s="205">
        <v>9.9589999999999996</v>
      </c>
      <c r="K323" s="205">
        <v>186.12299999999999</v>
      </c>
      <c r="L323" s="92"/>
    </row>
    <row r="324" spans="1:12" s="102" customFormat="1" ht="12.75" x14ac:dyDescent="0.2">
      <c r="B324" s="111"/>
      <c r="C324" s="93" t="s">
        <v>87</v>
      </c>
      <c r="D324" s="205">
        <v>13.131</v>
      </c>
      <c r="E324" s="205">
        <v>28.722999999999999</v>
      </c>
      <c r="F324" s="205">
        <v>53.226999999999997</v>
      </c>
      <c r="G324" s="205">
        <v>86.915999999999997</v>
      </c>
      <c r="H324" s="205">
        <v>68.134</v>
      </c>
      <c r="I324" s="205">
        <v>58.725000000000001</v>
      </c>
      <c r="J324" s="205">
        <v>18.664999999999999</v>
      </c>
      <c r="K324" s="205">
        <v>327.52100000000002</v>
      </c>
      <c r="L324" s="92"/>
    </row>
    <row r="325" spans="1:12" s="102" customFormat="1" ht="12.75" x14ac:dyDescent="0.2">
      <c r="B325" s="111"/>
      <c r="C325" s="93" t="s">
        <v>38</v>
      </c>
      <c r="D325" s="205">
        <v>0.60599999999999998</v>
      </c>
      <c r="E325" s="205">
        <v>8.0619999999999994</v>
      </c>
      <c r="F325" s="205">
        <v>15.539</v>
      </c>
      <c r="G325" s="205">
        <v>27.094999999999999</v>
      </c>
      <c r="H325" s="205">
        <v>23.802</v>
      </c>
      <c r="I325" s="205">
        <v>17.555</v>
      </c>
      <c r="J325" s="205">
        <v>12.365</v>
      </c>
      <c r="K325" s="205">
        <v>105.024</v>
      </c>
      <c r="L325" s="92"/>
    </row>
    <row r="326" spans="1:12" s="102" customFormat="1" ht="12.75" x14ac:dyDescent="0.2">
      <c r="B326" s="111"/>
      <c r="C326" s="93" t="s">
        <v>39</v>
      </c>
      <c r="D326" s="205">
        <v>11.942</v>
      </c>
      <c r="E326" s="205">
        <v>12.744</v>
      </c>
      <c r="F326" s="205">
        <v>7.2030000000000003</v>
      </c>
      <c r="G326" s="205">
        <v>12.362</v>
      </c>
      <c r="H326" s="205">
        <v>21.038</v>
      </c>
      <c r="I326" s="205">
        <v>20.863</v>
      </c>
      <c r="J326" s="205">
        <v>28.774999999999999</v>
      </c>
      <c r="K326" s="205">
        <v>114.928</v>
      </c>
      <c r="L326" s="92"/>
    </row>
    <row r="327" spans="1:12" s="102" customFormat="1" ht="12.75" x14ac:dyDescent="0.2">
      <c r="B327" s="111"/>
      <c r="C327" s="93" t="s">
        <v>40</v>
      </c>
      <c r="D327" s="205">
        <v>2.375</v>
      </c>
      <c r="E327" s="205">
        <v>2.7650000000000001</v>
      </c>
      <c r="F327" s="205">
        <v>5.0199999999999996</v>
      </c>
      <c r="G327" s="205">
        <v>7.3230000000000004</v>
      </c>
      <c r="H327" s="205">
        <v>12.305999999999999</v>
      </c>
      <c r="I327" s="205">
        <v>17.091000000000001</v>
      </c>
      <c r="J327" s="205">
        <v>19.061</v>
      </c>
      <c r="K327" s="205">
        <v>65.94</v>
      </c>
      <c r="L327" s="92"/>
    </row>
    <row r="328" spans="1:12" s="102" customFormat="1" ht="12.75" x14ac:dyDescent="0.2">
      <c r="B328" s="111"/>
      <c r="C328" s="93" t="s">
        <v>88</v>
      </c>
      <c r="D328" s="205">
        <v>12.124000000000001</v>
      </c>
      <c r="E328" s="205">
        <v>9.2539999999999996</v>
      </c>
      <c r="F328" s="205">
        <v>7.4020000000000001</v>
      </c>
      <c r="G328" s="205">
        <v>12.298999999999999</v>
      </c>
      <c r="H328" s="205">
        <v>4.6340000000000003</v>
      </c>
      <c r="I328" s="205">
        <v>5.8970000000000002</v>
      </c>
      <c r="J328" s="205">
        <v>3.5739999999999998</v>
      </c>
      <c r="K328" s="205">
        <v>55.185000000000002</v>
      </c>
      <c r="L328" s="92"/>
    </row>
    <row r="329" spans="1:12" s="1" customFormat="1" ht="25.5" x14ac:dyDescent="0.2">
      <c r="B329" s="87"/>
      <c r="C329" s="76" t="s">
        <v>41</v>
      </c>
      <c r="D329" s="206">
        <v>789.11800000000005</v>
      </c>
      <c r="E329" s="206">
        <v>518.88900000000001</v>
      </c>
      <c r="F329" s="206">
        <v>520.80999999999995</v>
      </c>
      <c r="G329" s="206">
        <v>494.18400000000003</v>
      </c>
      <c r="H329" s="206">
        <v>406.41500000000002</v>
      </c>
      <c r="I329" s="206">
        <v>518.57100000000003</v>
      </c>
      <c r="J329" s="206">
        <v>578.85599999999999</v>
      </c>
      <c r="K329" s="206">
        <v>3826.8429999999998</v>
      </c>
      <c r="L329" s="31"/>
    </row>
    <row r="330" spans="1:12" s="102" customFormat="1" ht="12.75" x14ac:dyDescent="0.2">
      <c r="B330" s="111"/>
      <c r="C330" s="31"/>
      <c r="D330" s="204"/>
      <c r="E330" s="204"/>
      <c r="F330" s="204"/>
      <c r="G330" s="204"/>
      <c r="H330" s="204"/>
      <c r="I330" s="204"/>
      <c r="J330" s="204"/>
      <c r="K330" s="204"/>
      <c r="L330" s="92"/>
    </row>
    <row r="331" spans="1:12" s="102" customFormat="1" ht="12.75" x14ac:dyDescent="0.2">
      <c r="A331" s="46">
        <v>2003</v>
      </c>
      <c r="B331" s="111"/>
      <c r="C331" s="75"/>
      <c r="D331" s="205"/>
      <c r="E331" s="205"/>
      <c r="F331" s="205"/>
      <c r="G331" s="205"/>
      <c r="H331" s="205"/>
      <c r="I331" s="205"/>
      <c r="J331" s="205"/>
      <c r="K331" s="205"/>
      <c r="L331" s="31"/>
    </row>
    <row r="332" spans="1:12" s="102" customFormat="1" ht="12.75" x14ac:dyDescent="0.2">
      <c r="B332" s="46" t="s">
        <v>8</v>
      </c>
      <c r="D332" s="231"/>
      <c r="E332" s="231"/>
      <c r="F332" s="231"/>
      <c r="G332" s="231"/>
      <c r="H332" s="231"/>
      <c r="I332" s="232"/>
      <c r="J332" s="231"/>
      <c r="K332" s="231"/>
      <c r="L332" s="92"/>
    </row>
    <row r="333" spans="1:12" s="102" customFormat="1" ht="12.75" x14ac:dyDescent="0.2">
      <c r="B333" s="111"/>
      <c r="C333" s="93" t="s">
        <v>37</v>
      </c>
      <c r="D333" s="205">
        <v>2.3319999999999999</v>
      </c>
      <c r="E333" s="205">
        <v>2.3879999999999999</v>
      </c>
      <c r="F333" s="205">
        <v>10.404</v>
      </c>
      <c r="G333" s="205">
        <v>21.43</v>
      </c>
      <c r="H333" s="205">
        <v>54.048999999999999</v>
      </c>
      <c r="I333" s="205">
        <v>110.378</v>
      </c>
      <c r="J333" s="205">
        <v>196.73400000000001</v>
      </c>
      <c r="K333" s="205">
        <v>397.71499999999997</v>
      </c>
      <c r="L333" s="92"/>
    </row>
    <row r="334" spans="1:12" s="102" customFormat="1" ht="12.75" x14ac:dyDescent="0.2">
      <c r="B334" s="111"/>
      <c r="C334" s="93" t="s">
        <v>48</v>
      </c>
      <c r="D334" s="205">
        <v>2.31</v>
      </c>
      <c r="E334" s="205">
        <v>12.922000000000001</v>
      </c>
      <c r="F334" s="205">
        <v>19.773</v>
      </c>
      <c r="G334" s="205">
        <v>17.163</v>
      </c>
      <c r="H334" s="205">
        <v>10.558</v>
      </c>
      <c r="I334" s="205">
        <v>11.551</v>
      </c>
      <c r="J334" s="205">
        <v>11.278</v>
      </c>
      <c r="K334" s="205">
        <v>85.554000000000002</v>
      </c>
      <c r="L334" s="92"/>
    </row>
    <row r="335" spans="1:12" s="102" customFormat="1" ht="12.75" x14ac:dyDescent="0.2">
      <c r="B335" s="111"/>
      <c r="C335" s="93" t="s">
        <v>30</v>
      </c>
      <c r="D335" s="205">
        <v>340.01</v>
      </c>
      <c r="E335" s="205">
        <v>35.204999999999998</v>
      </c>
      <c r="F335" s="205">
        <v>15.680999999999999</v>
      </c>
      <c r="G335" s="205">
        <v>7.5279999999999996</v>
      </c>
      <c r="H335" s="205">
        <v>1.6359999999999999</v>
      </c>
      <c r="I335" s="205">
        <v>0.68600000000000005</v>
      </c>
      <c r="J335" s="205">
        <v>1.3160000000000001</v>
      </c>
      <c r="K335" s="205">
        <v>402.06200000000001</v>
      </c>
      <c r="L335" s="92"/>
    </row>
    <row r="336" spans="1:12" s="102" customFormat="1" ht="12.75" x14ac:dyDescent="0.2">
      <c r="B336" s="111"/>
      <c r="C336" s="93" t="s">
        <v>86</v>
      </c>
      <c r="D336" s="205">
        <v>5.226</v>
      </c>
      <c r="E336" s="205">
        <v>17.451000000000001</v>
      </c>
      <c r="F336" s="205">
        <v>26.183</v>
      </c>
      <c r="G336" s="205">
        <v>40.037999999999997</v>
      </c>
      <c r="H336" s="205">
        <v>24.785</v>
      </c>
      <c r="I336" s="205">
        <v>25.472999999999999</v>
      </c>
      <c r="J336" s="205">
        <v>10.228999999999999</v>
      </c>
      <c r="K336" s="205">
        <v>149.38499999999999</v>
      </c>
      <c r="L336" s="92"/>
    </row>
    <row r="337" spans="2:17" s="102" customFormat="1" ht="12.75" x14ac:dyDescent="0.2">
      <c r="B337" s="111"/>
      <c r="C337" s="93" t="s">
        <v>87</v>
      </c>
      <c r="D337" s="205">
        <v>9.6059999999999999</v>
      </c>
      <c r="E337" s="205">
        <v>21.001000000000001</v>
      </c>
      <c r="F337" s="205">
        <v>33.639000000000003</v>
      </c>
      <c r="G337" s="205">
        <v>45.109000000000002</v>
      </c>
      <c r="H337" s="205">
        <v>33.093000000000004</v>
      </c>
      <c r="I337" s="205">
        <v>34.420999999999999</v>
      </c>
      <c r="J337" s="205">
        <v>17.302</v>
      </c>
      <c r="K337" s="205">
        <v>194.17099999999999</v>
      </c>
      <c r="L337" s="92"/>
    </row>
    <row r="338" spans="2:17" s="102" customFormat="1" ht="12.75" x14ac:dyDescent="0.2">
      <c r="B338" s="111"/>
      <c r="C338" s="93" t="s">
        <v>38</v>
      </c>
      <c r="D338" s="212"/>
      <c r="E338" s="212"/>
      <c r="F338" s="205">
        <v>5.6749999999999998</v>
      </c>
      <c r="G338" s="205">
        <v>11.016999999999999</v>
      </c>
      <c r="H338" s="205">
        <v>4.8120000000000003</v>
      </c>
      <c r="I338" s="205">
        <v>6.6109999999999998</v>
      </c>
      <c r="J338" s="205">
        <v>4.5519999999999996</v>
      </c>
      <c r="K338" s="205">
        <v>37.646999999999998</v>
      </c>
      <c r="L338" s="92"/>
    </row>
    <row r="339" spans="2:17" s="102" customFormat="1" ht="12.75" x14ac:dyDescent="0.2">
      <c r="B339" s="111"/>
      <c r="C339" s="93" t="s">
        <v>39</v>
      </c>
      <c r="D339" s="205">
        <v>5.8680000000000003</v>
      </c>
      <c r="E339" s="205">
        <v>8.7509999999999994</v>
      </c>
      <c r="F339" s="205">
        <v>4.9749999999999996</v>
      </c>
      <c r="G339" s="205">
        <v>7.8650000000000002</v>
      </c>
      <c r="H339" s="205">
        <v>9.4779999999999998</v>
      </c>
      <c r="I339" s="205">
        <v>11.433999999999999</v>
      </c>
      <c r="J339" s="205">
        <v>18.158999999999999</v>
      </c>
      <c r="K339" s="205">
        <v>66.528999999999996</v>
      </c>
      <c r="L339" s="92"/>
    </row>
    <row r="340" spans="2:17" s="102" customFormat="1" ht="12.75" x14ac:dyDescent="0.2">
      <c r="B340" s="111"/>
      <c r="C340" s="93" t="s">
        <v>40</v>
      </c>
      <c r="D340" s="212"/>
      <c r="E340" s="212"/>
      <c r="F340" s="205">
        <v>1.431</v>
      </c>
      <c r="G340" s="205">
        <v>4.8159999999999998</v>
      </c>
      <c r="H340" s="205">
        <v>5.12</v>
      </c>
      <c r="I340" s="205">
        <v>5.8890000000000002</v>
      </c>
      <c r="J340" s="205">
        <v>8.8620000000000001</v>
      </c>
      <c r="K340" s="205">
        <v>27.565000000000001</v>
      </c>
      <c r="L340" s="92"/>
    </row>
    <row r="341" spans="2:17" s="102" customFormat="1" ht="12.75" x14ac:dyDescent="0.2">
      <c r="B341" s="111"/>
      <c r="C341" s="93" t="s">
        <v>88</v>
      </c>
      <c r="D341" s="205">
        <v>7.24</v>
      </c>
      <c r="E341" s="205">
        <v>6.5010000000000003</v>
      </c>
      <c r="F341" s="205">
        <v>9.2330000000000005</v>
      </c>
      <c r="G341" s="205">
        <v>6.1950000000000003</v>
      </c>
      <c r="H341" s="205">
        <v>3.6850000000000001</v>
      </c>
      <c r="I341" s="205">
        <v>2.4830000000000001</v>
      </c>
      <c r="J341" s="205">
        <v>3.0760000000000001</v>
      </c>
      <c r="K341" s="205">
        <v>38.412999999999997</v>
      </c>
      <c r="L341" s="92"/>
    </row>
    <row r="342" spans="2:17" s="1" customFormat="1" ht="25.5" x14ac:dyDescent="0.2">
      <c r="B342" s="87"/>
      <c r="C342" s="76" t="s">
        <v>41</v>
      </c>
      <c r="D342" s="206">
        <v>373.61200000000002</v>
      </c>
      <c r="E342" s="206">
        <v>109.627</v>
      </c>
      <c r="F342" s="206">
        <v>126.99299999999999</v>
      </c>
      <c r="G342" s="206">
        <v>161.16200000000001</v>
      </c>
      <c r="H342" s="206">
        <v>147.214</v>
      </c>
      <c r="I342" s="206">
        <v>208.92500000000001</v>
      </c>
      <c r="J342" s="206">
        <v>271.50799999999998</v>
      </c>
      <c r="K342" s="206">
        <v>1399.0419999999999</v>
      </c>
      <c r="L342" s="31"/>
    </row>
    <row r="343" spans="2:17" s="102" customFormat="1" ht="12.75" x14ac:dyDescent="0.2">
      <c r="B343" s="46" t="s">
        <v>9</v>
      </c>
      <c r="D343" s="205" t="s">
        <v>90</v>
      </c>
      <c r="E343" s="205" t="s">
        <v>90</v>
      </c>
      <c r="F343" s="205" t="s">
        <v>90</v>
      </c>
      <c r="G343" s="205" t="s">
        <v>90</v>
      </c>
      <c r="H343" s="205" t="s">
        <v>90</v>
      </c>
      <c r="I343" s="205" t="s">
        <v>90</v>
      </c>
      <c r="J343" s="205" t="s">
        <v>90</v>
      </c>
      <c r="K343" s="205" t="s">
        <v>90</v>
      </c>
      <c r="L343" s="92"/>
    </row>
    <row r="344" spans="2:17" s="102" customFormat="1" ht="12.75" x14ac:dyDescent="0.2">
      <c r="B344" s="111"/>
      <c r="C344" s="93" t="s">
        <v>37</v>
      </c>
      <c r="D344" s="205">
        <v>1.331</v>
      </c>
      <c r="E344" s="205">
        <v>1.4330000000000001</v>
      </c>
      <c r="F344" s="205">
        <v>4.2350000000000003</v>
      </c>
      <c r="G344" s="205">
        <v>22.553000000000001</v>
      </c>
      <c r="H344" s="205">
        <v>54.957000000000001</v>
      </c>
      <c r="I344" s="205">
        <v>119.64100000000001</v>
      </c>
      <c r="J344" s="205">
        <v>159.34100000000001</v>
      </c>
      <c r="K344" s="205">
        <v>363.48899999999998</v>
      </c>
      <c r="L344" s="92"/>
      <c r="Q344" s="92">
        <f>I344/I353*100</f>
        <v>39.751142121438654</v>
      </c>
    </row>
    <row r="345" spans="2:17" s="102" customFormat="1" ht="12.75" x14ac:dyDescent="0.2">
      <c r="B345" s="111"/>
      <c r="C345" s="93" t="s">
        <v>48</v>
      </c>
      <c r="D345" s="205">
        <v>88.616</v>
      </c>
      <c r="E345" s="205">
        <v>335.89400000000001</v>
      </c>
      <c r="F345" s="205">
        <v>322.05700000000002</v>
      </c>
      <c r="G345" s="205">
        <v>202.619</v>
      </c>
      <c r="H345" s="205">
        <v>139.18299999999999</v>
      </c>
      <c r="I345" s="205">
        <v>118.996</v>
      </c>
      <c r="J345" s="205">
        <v>107.2</v>
      </c>
      <c r="K345" s="205">
        <v>1314.5650000000001</v>
      </c>
      <c r="L345" s="92"/>
      <c r="Q345" s="92">
        <f>I345/J353*100</f>
        <v>36.898098908833823</v>
      </c>
    </row>
    <row r="346" spans="2:17" s="102" customFormat="1" ht="12.75" x14ac:dyDescent="0.2">
      <c r="B346" s="111"/>
      <c r="C346" s="93" t="s">
        <v>30</v>
      </c>
      <c r="D346" s="205">
        <v>320.48</v>
      </c>
      <c r="E346" s="205">
        <v>38.156999999999996</v>
      </c>
      <c r="F346" s="205">
        <v>19.568000000000001</v>
      </c>
      <c r="G346" s="205">
        <v>12.058</v>
      </c>
      <c r="H346" s="205">
        <v>2.335</v>
      </c>
      <c r="I346" s="205">
        <v>2.036</v>
      </c>
      <c r="J346" s="205">
        <v>0.93100000000000005</v>
      </c>
      <c r="K346" s="205">
        <v>395.56400000000002</v>
      </c>
      <c r="L346" s="92"/>
    </row>
    <row r="347" spans="2:17" s="102" customFormat="1" ht="12.75" x14ac:dyDescent="0.2">
      <c r="B347" s="111"/>
      <c r="C347" s="93" t="s">
        <v>86</v>
      </c>
      <c r="D347" s="205">
        <v>4.6390000000000002</v>
      </c>
      <c r="E347" s="205">
        <v>7.9020000000000001</v>
      </c>
      <c r="F347" s="205">
        <v>10.776999999999999</v>
      </c>
      <c r="G347" s="205">
        <v>19.286000000000001</v>
      </c>
      <c r="H347" s="205">
        <v>14.922000000000001</v>
      </c>
      <c r="I347" s="205">
        <v>8.3819999999999997</v>
      </c>
      <c r="J347" s="205">
        <v>5.0190000000000001</v>
      </c>
      <c r="K347" s="205">
        <v>70.926000000000002</v>
      </c>
      <c r="L347" s="92"/>
    </row>
    <row r="348" spans="2:17" s="102" customFormat="1" ht="12.75" x14ac:dyDescent="0.2">
      <c r="B348" s="111"/>
      <c r="C348" s="93" t="s">
        <v>87</v>
      </c>
      <c r="D348" s="205">
        <v>6.0330000000000004</v>
      </c>
      <c r="E348" s="205">
        <v>11.177</v>
      </c>
      <c r="F348" s="205">
        <v>20.713999999999999</v>
      </c>
      <c r="G348" s="205">
        <v>36.049999999999997</v>
      </c>
      <c r="H348" s="205">
        <v>22.879000000000001</v>
      </c>
      <c r="I348" s="205">
        <v>15.829000000000001</v>
      </c>
      <c r="J348" s="205">
        <v>10.138</v>
      </c>
      <c r="K348" s="205">
        <v>122.82</v>
      </c>
      <c r="L348" s="92"/>
    </row>
    <row r="349" spans="2:17" s="102" customFormat="1" ht="12.75" x14ac:dyDescent="0.2">
      <c r="B349" s="111"/>
      <c r="C349" s="93" t="s">
        <v>38</v>
      </c>
      <c r="D349" s="212"/>
      <c r="E349" s="212"/>
      <c r="F349" s="205">
        <v>8.8320000000000007</v>
      </c>
      <c r="G349" s="205">
        <v>25.957000000000001</v>
      </c>
      <c r="H349" s="205">
        <v>22.36</v>
      </c>
      <c r="I349" s="205">
        <v>16.309000000000001</v>
      </c>
      <c r="J349" s="205">
        <v>11.528</v>
      </c>
      <c r="K349" s="205">
        <v>88.191999999999993</v>
      </c>
      <c r="L349" s="92"/>
    </row>
    <row r="350" spans="2:17" s="102" customFormat="1" ht="12.75" x14ac:dyDescent="0.2">
      <c r="B350" s="111"/>
      <c r="C350" s="93" t="s">
        <v>39</v>
      </c>
      <c r="D350" s="205">
        <v>6.508</v>
      </c>
      <c r="E350" s="205">
        <v>5.1639999999999997</v>
      </c>
      <c r="F350" s="205">
        <v>1.7070000000000001</v>
      </c>
      <c r="G350" s="205">
        <v>5.657</v>
      </c>
      <c r="H350" s="205">
        <v>7.36</v>
      </c>
      <c r="I350" s="205">
        <v>9.1760000000000002</v>
      </c>
      <c r="J350" s="205">
        <v>17.186</v>
      </c>
      <c r="K350" s="205">
        <v>52.759</v>
      </c>
      <c r="L350" s="92"/>
    </row>
    <row r="351" spans="2:17" s="102" customFormat="1" ht="12.75" x14ac:dyDescent="0.2">
      <c r="B351" s="111"/>
      <c r="C351" s="93" t="s">
        <v>40</v>
      </c>
      <c r="D351" s="212"/>
      <c r="E351" s="212"/>
      <c r="F351" s="205">
        <v>2.181</v>
      </c>
      <c r="G351" s="205">
        <v>9.3529999999999998</v>
      </c>
      <c r="H351" s="205">
        <v>6.8570000000000002</v>
      </c>
      <c r="I351" s="205">
        <v>7.0510000000000002</v>
      </c>
      <c r="J351" s="205">
        <v>9.6460000000000008</v>
      </c>
      <c r="K351" s="205">
        <v>36.944000000000003</v>
      </c>
      <c r="L351" s="92"/>
    </row>
    <row r="352" spans="2:17" s="102" customFormat="1" ht="12.75" x14ac:dyDescent="0.2">
      <c r="B352" s="111"/>
      <c r="C352" s="93" t="s">
        <v>88</v>
      </c>
      <c r="D352" s="205">
        <v>4.2329999999999997</v>
      </c>
      <c r="E352" s="205">
        <v>2.1739999999999999</v>
      </c>
      <c r="F352" s="205">
        <v>3.18</v>
      </c>
      <c r="G352" s="205">
        <v>2.7149999999999999</v>
      </c>
      <c r="H352" s="205">
        <v>0.91300000000000003</v>
      </c>
      <c r="I352" s="205">
        <v>3.556</v>
      </c>
      <c r="J352" s="205">
        <v>1.51</v>
      </c>
      <c r="K352" s="205">
        <v>18.280999999999999</v>
      </c>
      <c r="L352" s="92"/>
    </row>
    <row r="353" spans="1:12" s="1" customFormat="1" ht="25.5" x14ac:dyDescent="0.2">
      <c r="B353" s="87"/>
      <c r="C353" s="76" t="s">
        <v>41</v>
      </c>
      <c r="D353" s="206">
        <v>433.57799999999997</v>
      </c>
      <c r="E353" s="206">
        <v>405.22500000000002</v>
      </c>
      <c r="F353" s="206">
        <v>393.24900000000002</v>
      </c>
      <c r="G353" s="206">
        <v>336.24599999999998</v>
      </c>
      <c r="H353" s="206">
        <v>271.76600000000002</v>
      </c>
      <c r="I353" s="206">
        <v>300.97500000000002</v>
      </c>
      <c r="J353" s="206">
        <v>322.49900000000002</v>
      </c>
      <c r="K353" s="206">
        <v>2463.538</v>
      </c>
      <c r="L353" s="31"/>
    </row>
    <row r="354" spans="1:12" s="102" customFormat="1" ht="12.75" x14ac:dyDescent="0.2">
      <c r="B354" s="46" t="s">
        <v>10</v>
      </c>
      <c r="D354" s="205" t="s">
        <v>90</v>
      </c>
      <c r="E354" s="205" t="s">
        <v>90</v>
      </c>
      <c r="F354" s="205" t="s">
        <v>90</v>
      </c>
      <c r="G354" s="205" t="s">
        <v>90</v>
      </c>
      <c r="H354" s="205" t="s">
        <v>90</v>
      </c>
      <c r="I354" s="205" t="s">
        <v>90</v>
      </c>
      <c r="J354" s="205" t="s">
        <v>90</v>
      </c>
      <c r="K354" s="205" t="s">
        <v>90</v>
      </c>
      <c r="L354" s="92"/>
    </row>
    <row r="355" spans="1:12" s="102" customFormat="1" ht="12.75" x14ac:dyDescent="0.2">
      <c r="B355" s="111"/>
      <c r="C355" s="93" t="s">
        <v>37</v>
      </c>
      <c r="D355" s="205">
        <v>3.6629999999999998</v>
      </c>
      <c r="E355" s="205">
        <v>3.8220000000000001</v>
      </c>
      <c r="F355" s="205">
        <v>14.638999999999999</v>
      </c>
      <c r="G355" s="205">
        <v>43.981999999999999</v>
      </c>
      <c r="H355" s="205">
        <v>109.005</v>
      </c>
      <c r="I355" s="205">
        <v>230.01900000000001</v>
      </c>
      <c r="J355" s="205">
        <v>356.07499999999999</v>
      </c>
      <c r="K355" s="205">
        <v>761.20500000000004</v>
      </c>
      <c r="L355" s="92"/>
    </row>
    <row r="356" spans="1:12" s="102" customFormat="1" ht="12.75" x14ac:dyDescent="0.2">
      <c r="B356" s="111"/>
      <c r="C356" s="93" t="s">
        <v>48</v>
      </c>
      <c r="D356" s="205">
        <v>90.926000000000002</v>
      </c>
      <c r="E356" s="205">
        <v>348.815</v>
      </c>
      <c r="F356" s="205">
        <v>341.82900000000001</v>
      </c>
      <c r="G356" s="205">
        <v>219.78200000000001</v>
      </c>
      <c r="H356" s="205">
        <v>149.74</v>
      </c>
      <c r="I356" s="205">
        <v>130.547</v>
      </c>
      <c r="J356" s="205">
        <v>118.47799999999999</v>
      </c>
      <c r="K356" s="205">
        <v>1400.1189999999999</v>
      </c>
      <c r="L356" s="92"/>
    </row>
    <row r="357" spans="1:12" s="102" customFormat="1" ht="12.75" x14ac:dyDescent="0.2">
      <c r="B357" s="111"/>
      <c r="C357" s="93" t="s">
        <v>30</v>
      </c>
      <c r="D357" s="205">
        <v>660.49</v>
      </c>
      <c r="E357" s="205">
        <v>73.361000000000004</v>
      </c>
      <c r="F357" s="205">
        <v>35.247999999999998</v>
      </c>
      <c r="G357" s="205">
        <v>19.585999999999999</v>
      </c>
      <c r="H357" s="205">
        <v>3.9710000000000001</v>
      </c>
      <c r="I357" s="205">
        <v>2.722</v>
      </c>
      <c r="J357" s="205">
        <v>2.2480000000000002</v>
      </c>
      <c r="K357" s="205">
        <v>797.62599999999998</v>
      </c>
      <c r="L357" s="92"/>
    </row>
    <row r="358" spans="1:12" s="102" customFormat="1" ht="12.75" x14ac:dyDescent="0.2">
      <c r="B358" s="111"/>
      <c r="C358" s="93" t="s">
        <v>86</v>
      </c>
      <c r="D358" s="205">
        <v>9.8650000000000002</v>
      </c>
      <c r="E358" s="205">
        <v>25.353000000000002</v>
      </c>
      <c r="F358" s="205">
        <v>36.96</v>
      </c>
      <c r="G358" s="205">
        <v>59.323999999999998</v>
      </c>
      <c r="H358" s="205">
        <v>39.706000000000003</v>
      </c>
      <c r="I358" s="205">
        <v>33.854999999999997</v>
      </c>
      <c r="J358" s="205">
        <v>15.249000000000001</v>
      </c>
      <c r="K358" s="205">
        <v>220.31100000000001</v>
      </c>
      <c r="L358" s="92"/>
    </row>
    <row r="359" spans="1:12" s="102" customFormat="1" ht="12.75" x14ac:dyDescent="0.2">
      <c r="B359" s="111"/>
      <c r="C359" s="93" t="s">
        <v>89</v>
      </c>
      <c r="D359" s="205">
        <v>15.638999999999999</v>
      </c>
      <c r="E359" s="205">
        <v>32.177999999999997</v>
      </c>
      <c r="F359" s="205">
        <v>54.353000000000002</v>
      </c>
      <c r="G359" s="205">
        <v>81.159000000000006</v>
      </c>
      <c r="H359" s="205">
        <v>55.972000000000001</v>
      </c>
      <c r="I359" s="205">
        <v>50.25</v>
      </c>
      <c r="J359" s="205">
        <v>27.44</v>
      </c>
      <c r="K359" s="205">
        <v>316.99099999999999</v>
      </c>
      <c r="L359" s="92"/>
    </row>
    <row r="360" spans="1:12" s="102" customFormat="1" ht="12.75" x14ac:dyDescent="0.2">
      <c r="B360" s="111"/>
      <c r="C360" s="93" t="s">
        <v>38</v>
      </c>
      <c r="D360" s="205">
        <v>1.611</v>
      </c>
      <c r="E360" s="205">
        <v>6.577</v>
      </c>
      <c r="F360" s="205">
        <v>14.507</v>
      </c>
      <c r="G360" s="205">
        <v>36.972999999999999</v>
      </c>
      <c r="H360" s="205">
        <v>27.172000000000001</v>
      </c>
      <c r="I360" s="205">
        <v>22.92</v>
      </c>
      <c r="J360" s="205">
        <v>16.079999999999998</v>
      </c>
      <c r="K360" s="205">
        <v>125.83799999999999</v>
      </c>
      <c r="L360" s="92"/>
    </row>
    <row r="361" spans="1:12" s="102" customFormat="1" ht="12.75" x14ac:dyDescent="0.2">
      <c r="B361" s="111"/>
      <c r="C361" s="93" t="s">
        <v>39</v>
      </c>
      <c r="D361" s="205">
        <v>12.375999999999999</v>
      </c>
      <c r="E361" s="205">
        <v>13.914</v>
      </c>
      <c r="F361" s="205">
        <v>6.6820000000000004</v>
      </c>
      <c r="G361" s="205">
        <v>13.522</v>
      </c>
      <c r="H361" s="205">
        <v>16.838000000000001</v>
      </c>
      <c r="I361" s="205">
        <v>20.61</v>
      </c>
      <c r="J361" s="205">
        <v>35.344999999999999</v>
      </c>
      <c r="K361" s="205">
        <v>119.288</v>
      </c>
      <c r="L361" s="92"/>
    </row>
    <row r="362" spans="1:12" s="102" customFormat="1" ht="12.75" x14ac:dyDescent="0.2">
      <c r="B362" s="111"/>
      <c r="C362" s="93" t="s">
        <v>40</v>
      </c>
      <c r="D362" s="205">
        <v>1.147</v>
      </c>
      <c r="E362" s="205">
        <v>2.157</v>
      </c>
      <c r="F362" s="205">
        <v>3.6110000000000002</v>
      </c>
      <c r="G362" s="205">
        <v>14.17</v>
      </c>
      <c r="H362" s="205">
        <v>11.977</v>
      </c>
      <c r="I362" s="205">
        <v>12.939</v>
      </c>
      <c r="J362" s="205">
        <v>18.507999999999999</v>
      </c>
      <c r="K362" s="205">
        <v>64.509</v>
      </c>
      <c r="L362" s="92"/>
    </row>
    <row r="363" spans="1:12" s="102" customFormat="1" ht="12.75" x14ac:dyDescent="0.2">
      <c r="B363" s="111"/>
      <c r="C363" s="93" t="s">
        <v>88</v>
      </c>
      <c r="D363" s="205">
        <v>11.473000000000001</v>
      </c>
      <c r="E363" s="205">
        <v>8.6750000000000007</v>
      </c>
      <c r="F363" s="205">
        <v>12.414</v>
      </c>
      <c r="G363" s="205">
        <v>8.91</v>
      </c>
      <c r="H363" s="205">
        <v>4.5979999999999999</v>
      </c>
      <c r="I363" s="205">
        <v>6.0389999999999997</v>
      </c>
      <c r="J363" s="205">
        <v>4.5860000000000003</v>
      </c>
      <c r="K363" s="205">
        <v>56.692999999999998</v>
      </c>
      <c r="L363" s="92"/>
    </row>
    <row r="364" spans="1:12" s="1" customFormat="1" ht="25.5" x14ac:dyDescent="0.2">
      <c r="B364" s="87"/>
      <c r="C364" s="76" t="s">
        <v>41</v>
      </c>
      <c r="D364" s="206">
        <v>807.19</v>
      </c>
      <c r="E364" s="206">
        <v>514.85199999999998</v>
      </c>
      <c r="F364" s="206">
        <v>520.24199999999996</v>
      </c>
      <c r="G364" s="206">
        <v>497.40800000000002</v>
      </c>
      <c r="H364" s="206">
        <v>418.98</v>
      </c>
      <c r="I364" s="206">
        <v>509.9</v>
      </c>
      <c r="J364" s="206">
        <v>594.00699999999995</v>
      </c>
      <c r="K364" s="206">
        <v>3862.58</v>
      </c>
      <c r="L364" s="31"/>
    </row>
    <row r="365" spans="1:12" s="102" customFormat="1" ht="12.75" x14ac:dyDescent="0.2">
      <c r="B365" s="111"/>
      <c r="C365" s="137"/>
      <c r="D365" s="239"/>
      <c r="E365" s="239"/>
      <c r="F365" s="239"/>
      <c r="G365" s="239"/>
      <c r="H365" s="239"/>
      <c r="I365" s="239"/>
      <c r="J365" s="239"/>
      <c r="K365" s="239"/>
      <c r="L365" s="92"/>
    </row>
    <row r="366" spans="1:12" s="102" customFormat="1" ht="12.75" x14ac:dyDescent="0.2">
      <c r="A366" s="46">
        <v>2004</v>
      </c>
      <c r="B366" s="111"/>
      <c r="C366" s="75"/>
      <c r="D366" s="205"/>
      <c r="E366" s="205"/>
      <c r="F366" s="205"/>
      <c r="G366" s="205"/>
      <c r="H366" s="205"/>
      <c r="I366" s="205"/>
      <c r="J366" s="205"/>
      <c r="K366" s="205"/>
      <c r="L366" s="31"/>
    </row>
    <row r="367" spans="1:12" s="102" customFormat="1" ht="12.75" x14ac:dyDescent="0.2">
      <c r="B367" s="46" t="s">
        <v>8</v>
      </c>
      <c r="D367" s="231"/>
      <c r="E367" s="231"/>
      <c r="F367" s="231"/>
      <c r="G367" s="231"/>
      <c r="H367" s="231"/>
      <c r="I367" s="232"/>
      <c r="J367" s="231"/>
      <c r="K367" s="231"/>
      <c r="L367" s="92"/>
    </row>
    <row r="368" spans="1:12" s="102" customFormat="1" ht="12.75" x14ac:dyDescent="0.2">
      <c r="B368" s="111"/>
      <c r="C368" s="93" t="s">
        <v>37</v>
      </c>
      <c r="D368" s="205">
        <v>2.25</v>
      </c>
      <c r="E368" s="212"/>
      <c r="F368" s="212"/>
      <c r="G368" s="205">
        <v>17.744</v>
      </c>
      <c r="H368" s="205">
        <v>47.808</v>
      </c>
      <c r="I368" s="205">
        <v>106.68</v>
      </c>
      <c r="J368" s="205">
        <v>185.31200000000001</v>
      </c>
      <c r="K368" s="205">
        <v>364.37799999999999</v>
      </c>
      <c r="L368" s="92"/>
    </row>
    <row r="369" spans="2:17" s="102" customFormat="1" ht="12.75" x14ac:dyDescent="0.2">
      <c r="B369" s="111"/>
      <c r="C369" s="93" t="s">
        <v>48</v>
      </c>
      <c r="D369" s="205">
        <v>4.9219999999999997</v>
      </c>
      <c r="E369" s="205">
        <v>11.202</v>
      </c>
      <c r="F369" s="205">
        <v>26.158000000000001</v>
      </c>
      <c r="G369" s="205">
        <v>21.663</v>
      </c>
      <c r="H369" s="205">
        <v>12.746</v>
      </c>
      <c r="I369" s="205">
        <v>17.981000000000002</v>
      </c>
      <c r="J369" s="205">
        <v>16.513000000000002</v>
      </c>
      <c r="K369" s="205">
        <v>111.184</v>
      </c>
      <c r="L369" s="92"/>
    </row>
    <row r="370" spans="2:17" s="102" customFormat="1" ht="12.75" x14ac:dyDescent="0.2">
      <c r="B370" s="111"/>
      <c r="C370" s="93" t="s">
        <v>30</v>
      </c>
      <c r="D370" s="205">
        <v>328.22300000000001</v>
      </c>
      <c r="E370" s="205">
        <v>29.053999999999998</v>
      </c>
      <c r="F370" s="205">
        <v>12.397</v>
      </c>
      <c r="G370" s="205">
        <v>4.8159999999999998</v>
      </c>
      <c r="H370" s="205">
        <v>2.871</v>
      </c>
      <c r="I370" s="212"/>
      <c r="J370" s="212"/>
      <c r="K370" s="205">
        <v>378.27</v>
      </c>
      <c r="L370" s="92"/>
    </row>
    <row r="371" spans="2:17" s="102" customFormat="1" ht="12.75" x14ac:dyDescent="0.2">
      <c r="B371" s="111"/>
      <c r="C371" s="93" t="s">
        <v>86</v>
      </c>
      <c r="D371" s="205">
        <v>10.565</v>
      </c>
      <c r="E371" s="205">
        <v>13.87</v>
      </c>
      <c r="F371" s="205">
        <v>26.300999999999998</v>
      </c>
      <c r="G371" s="205">
        <v>35.158000000000001</v>
      </c>
      <c r="H371" s="205">
        <v>25.206</v>
      </c>
      <c r="I371" s="205">
        <v>23.85</v>
      </c>
      <c r="J371" s="205">
        <v>14.117000000000001</v>
      </c>
      <c r="K371" s="205">
        <v>149.06800000000001</v>
      </c>
      <c r="L371" s="92"/>
    </row>
    <row r="372" spans="2:17" s="102" customFormat="1" ht="12.75" x14ac:dyDescent="0.2">
      <c r="B372" s="111"/>
      <c r="C372" s="93" t="s">
        <v>87</v>
      </c>
      <c r="D372" s="205">
        <v>9.2650000000000006</v>
      </c>
      <c r="E372" s="205">
        <v>15.984999999999999</v>
      </c>
      <c r="F372" s="205">
        <v>28.189</v>
      </c>
      <c r="G372" s="205">
        <v>41.731000000000002</v>
      </c>
      <c r="H372" s="205">
        <v>29.725999999999999</v>
      </c>
      <c r="I372" s="205">
        <v>29.946000000000002</v>
      </c>
      <c r="J372" s="205">
        <v>17.533000000000001</v>
      </c>
      <c r="K372" s="205">
        <v>172.376</v>
      </c>
      <c r="L372" s="92"/>
    </row>
    <row r="373" spans="2:17" s="102" customFormat="1" ht="12.75" x14ac:dyDescent="0.2">
      <c r="B373" s="111"/>
      <c r="C373" s="93" t="s">
        <v>38</v>
      </c>
      <c r="D373" s="205">
        <v>1.637</v>
      </c>
      <c r="E373" s="205">
        <v>2.8879999999999999</v>
      </c>
      <c r="F373" s="205">
        <v>8.2970000000000006</v>
      </c>
      <c r="G373" s="205">
        <v>6.3979999999999997</v>
      </c>
      <c r="H373" s="205">
        <v>5.2569999999999997</v>
      </c>
      <c r="I373" s="205">
        <v>9.8970000000000002</v>
      </c>
      <c r="J373" s="205">
        <v>4.133</v>
      </c>
      <c r="K373" s="205">
        <v>38.508000000000003</v>
      </c>
      <c r="L373" s="92"/>
    </row>
    <row r="374" spans="2:17" s="102" customFormat="1" ht="12.75" x14ac:dyDescent="0.2">
      <c r="B374" s="111"/>
      <c r="C374" s="93" t="s">
        <v>39</v>
      </c>
      <c r="D374" s="205">
        <v>7.8479999999999999</v>
      </c>
      <c r="E374" s="205">
        <v>7.4640000000000004</v>
      </c>
      <c r="F374" s="205">
        <v>5.5910000000000002</v>
      </c>
      <c r="G374" s="205">
        <v>7.9939999999999998</v>
      </c>
      <c r="H374" s="205">
        <v>9.7609999999999992</v>
      </c>
      <c r="I374" s="205">
        <v>11.481999999999999</v>
      </c>
      <c r="J374" s="205">
        <v>20.55</v>
      </c>
      <c r="K374" s="205">
        <v>70.69</v>
      </c>
      <c r="L374" s="92"/>
    </row>
    <row r="375" spans="2:17" s="102" customFormat="1" ht="12.75" x14ac:dyDescent="0.2">
      <c r="B375" s="111"/>
      <c r="C375" s="93" t="s">
        <v>40</v>
      </c>
      <c r="D375" s="205">
        <v>2.0499999999999998</v>
      </c>
      <c r="E375" s="212"/>
      <c r="F375" s="212"/>
      <c r="G375" s="205">
        <v>4.9649999999999999</v>
      </c>
      <c r="H375" s="205">
        <v>4.242</v>
      </c>
      <c r="I375" s="205">
        <v>7.6470000000000002</v>
      </c>
      <c r="J375" s="205">
        <v>8.3640000000000008</v>
      </c>
      <c r="K375" s="205">
        <v>30.349</v>
      </c>
      <c r="L375" s="92"/>
    </row>
    <row r="376" spans="2:17" s="102" customFormat="1" ht="12.75" x14ac:dyDescent="0.2">
      <c r="B376" s="111"/>
      <c r="C376" s="93" t="s">
        <v>88</v>
      </c>
      <c r="D376" s="205">
        <v>8.9420000000000002</v>
      </c>
      <c r="E376" s="205">
        <v>9.3089999999999993</v>
      </c>
      <c r="F376" s="205">
        <v>7.6779999999999999</v>
      </c>
      <c r="G376" s="205">
        <v>6.7370000000000001</v>
      </c>
      <c r="H376" s="205">
        <v>4.2930000000000001</v>
      </c>
      <c r="I376" s="212"/>
      <c r="J376" s="212"/>
      <c r="K376" s="205">
        <v>43.51</v>
      </c>
      <c r="L376" s="92"/>
    </row>
    <row r="377" spans="2:17" s="1" customFormat="1" ht="25.5" x14ac:dyDescent="0.2">
      <c r="B377" s="87"/>
      <c r="C377" s="76" t="s">
        <v>41</v>
      </c>
      <c r="D377" s="206">
        <v>375.70299999999997</v>
      </c>
      <c r="E377" s="206">
        <v>91.587999999999994</v>
      </c>
      <c r="F377" s="206">
        <v>120.461</v>
      </c>
      <c r="G377" s="206">
        <v>147.20699999999999</v>
      </c>
      <c r="H377" s="206">
        <v>141.911</v>
      </c>
      <c r="I377" s="206">
        <v>211.33699999999999</v>
      </c>
      <c r="J377" s="206">
        <v>270.12599999999998</v>
      </c>
      <c r="K377" s="206">
        <v>1358.3330000000001</v>
      </c>
      <c r="L377" s="31"/>
    </row>
    <row r="378" spans="2:17" s="102" customFormat="1" ht="12.75" x14ac:dyDescent="0.2">
      <c r="B378" s="46" t="s">
        <v>9</v>
      </c>
      <c r="D378" s="205" t="s">
        <v>90</v>
      </c>
      <c r="E378" s="205" t="s">
        <v>90</v>
      </c>
      <c r="F378" s="205" t="s">
        <v>90</v>
      </c>
      <c r="G378" s="205" t="s">
        <v>90</v>
      </c>
      <c r="H378" s="205" t="s">
        <v>90</v>
      </c>
      <c r="I378" s="205" t="s">
        <v>90</v>
      </c>
      <c r="J378" s="205" t="s">
        <v>90</v>
      </c>
      <c r="K378" s="205" t="s">
        <v>90</v>
      </c>
      <c r="L378" s="92"/>
    </row>
    <row r="379" spans="2:17" s="102" customFormat="1" ht="12.75" x14ac:dyDescent="0.2">
      <c r="B379" s="111"/>
      <c r="C379" s="93" t="s">
        <v>37</v>
      </c>
      <c r="D379" s="205">
        <v>2.2570000000000001</v>
      </c>
      <c r="E379" s="212"/>
      <c r="F379" s="212"/>
      <c r="G379" s="205">
        <v>19.195</v>
      </c>
      <c r="H379" s="205">
        <v>49.959000000000003</v>
      </c>
      <c r="I379" s="205">
        <v>88.426000000000002</v>
      </c>
      <c r="J379" s="205">
        <v>146.65100000000001</v>
      </c>
      <c r="K379" s="205">
        <v>311.464</v>
      </c>
      <c r="L379" s="92"/>
      <c r="Q379" s="92">
        <f>I379/I388*100</f>
        <v>29.469832297971049</v>
      </c>
    </row>
    <row r="380" spans="2:17" s="102" customFormat="1" ht="12.75" x14ac:dyDescent="0.2">
      <c r="B380" s="111"/>
      <c r="C380" s="93" t="s">
        <v>48</v>
      </c>
      <c r="D380" s="205">
        <v>88.527000000000001</v>
      </c>
      <c r="E380" s="205">
        <v>335.48500000000001</v>
      </c>
      <c r="F380" s="205">
        <v>343.90100000000001</v>
      </c>
      <c r="G380" s="205">
        <v>214.73699999999999</v>
      </c>
      <c r="H380" s="205">
        <v>139.751</v>
      </c>
      <c r="I380" s="205">
        <v>131.45699999999999</v>
      </c>
      <c r="J380" s="205">
        <v>116.8</v>
      </c>
      <c r="K380" s="205">
        <v>1370.6579999999999</v>
      </c>
      <c r="L380" s="92"/>
      <c r="Q380" s="92">
        <f>I380/J388*100</f>
        <v>40.07517696767939</v>
      </c>
    </row>
    <row r="381" spans="2:17" s="102" customFormat="1" ht="12.75" x14ac:dyDescent="0.2">
      <c r="B381" s="111"/>
      <c r="C381" s="93" t="s">
        <v>30</v>
      </c>
      <c r="D381" s="205">
        <v>309.649</v>
      </c>
      <c r="E381" s="205">
        <v>38.99</v>
      </c>
      <c r="F381" s="205">
        <v>19.937999999999999</v>
      </c>
      <c r="G381" s="205">
        <v>10.984</v>
      </c>
      <c r="H381" s="205">
        <v>3.2949999999999999</v>
      </c>
      <c r="I381" s="212"/>
      <c r="J381" s="212"/>
      <c r="K381" s="205">
        <v>385.27199999999999</v>
      </c>
      <c r="L381" s="92"/>
    </row>
    <row r="382" spans="2:17" s="102" customFormat="1" ht="12.75" x14ac:dyDescent="0.2">
      <c r="B382" s="111"/>
      <c r="C382" s="93" t="s">
        <v>86</v>
      </c>
      <c r="D382" s="205">
        <v>6.7039999999999997</v>
      </c>
      <c r="E382" s="205">
        <v>11.877000000000001</v>
      </c>
      <c r="F382" s="205">
        <v>10.518000000000001</v>
      </c>
      <c r="G382" s="205">
        <v>19.126000000000001</v>
      </c>
      <c r="H382" s="205">
        <v>17.04</v>
      </c>
      <c r="I382" s="205">
        <v>11.292</v>
      </c>
      <c r="J382" s="205">
        <v>7.056</v>
      </c>
      <c r="K382" s="205">
        <v>83.611999999999995</v>
      </c>
      <c r="L382" s="92"/>
    </row>
    <row r="383" spans="2:17" s="102" customFormat="1" ht="12.75" x14ac:dyDescent="0.2">
      <c r="B383" s="111"/>
      <c r="C383" s="93" t="s">
        <v>89</v>
      </c>
      <c r="D383" s="205">
        <v>4.1310000000000002</v>
      </c>
      <c r="E383" s="205">
        <v>8.7080000000000002</v>
      </c>
      <c r="F383" s="205">
        <v>14.484999999999999</v>
      </c>
      <c r="G383" s="205">
        <v>26.507999999999999</v>
      </c>
      <c r="H383" s="205">
        <v>19.814</v>
      </c>
      <c r="I383" s="205">
        <v>19.547999999999998</v>
      </c>
      <c r="J383" s="205">
        <v>11.452</v>
      </c>
      <c r="K383" s="205">
        <v>104.64700000000001</v>
      </c>
      <c r="L383" s="92"/>
    </row>
    <row r="384" spans="2:17" s="102" customFormat="1" ht="12.75" x14ac:dyDescent="0.2">
      <c r="B384" s="111"/>
      <c r="C384" s="93" t="s">
        <v>38</v>
      </c>
      <c r="D384" s="205">
        <v>1.347</v>
      </c>
      <c r="E384" s="205">
        <v>4.4349999999999996</v>
      </c>
      <c r="F384" s="205">
        <v>11.378</v>
      </c>
      <c r="G384" s="205">
        <v>21.29</v>
      </c>
      <c r="H384" s="205">
        <v>21.026</v>
      </c>
      <c r="I384" s="205">
        <v>18.035</v>
      </c>
      <c r="J384" s="205">
        <v>13.249000000000001</v>
      </c>
      <c r="K384" s="205">
        <v>90.76</v>
      </c>
      <c r="L384" s="92"/>
    </row>
    <row r="385" spans="1:12" s="102" customFormat="1" ht="12.75" x14ac:dyDescent="0.2">
      <c r="B385" s="111"/>
      <c r="C385" s="93" t="s">
        <v>39</v>
      </c>
      <c r="D385" s="205">
        <v>4.226</v>
      </c>
      <c r="E385" s="205">
        <v>4.7039999999999997</v>
      </c>
      <c r="F385" s="205">
        <v>2.5539999999999998</v>
      </c>
      <c r="G385" s="205">
        <v>7.266</v>
      </c>
      <c r="H385" s="205">
        <v>7.7960000000000003</v>
      </c>
      <c r="I385" s="205">
        <v>12.49</v>
      </c>
      <c r="J385" s="205">
        <v>19.312000000000001</v>
      </c>
      <c r="K385" s="205">
        <v>58.347000000000001</v>
      </c>
      <c r="L385" s="92"/>
    </row>
    <row r="386" spans="1:12" s="102" customFormat="1" ht="12.75" x14ac:dyDescent="0.2">
      <c r="B386" s="111"/>
      <c r="C386" s="93" t="s">
        <v>40</v>
      </c>
      <c r="D386" s="205">
        <v>1.452</v>
      </c>
      <c r="E386" s="212"/>
      <c r="F386" s="212"/>
      <c r="G386" s="205">
        <v>6.07</v>
      </c>
      <c r="H386" s="205">
        <v>11.215999999999999</v>
      </c>
      <c r="I386" s="205">
        <v>15.378</v>
      </c>
      <c r="J386" s="205">
        <v>10.379</v>
      </c>
      <c r="K386" s="205">
        <v>49.326999999999998</v>
      </c>
      <c r="L386" s="92"/>
    </row>
    <row r="387" spans="1:12" s="102" customFormat="1" ht="12.75" x14ac:dyDescent="0.2">
      <c r="B387" s="111"/>
      <c r="C387" s="93" t="s">
        <v>88</v>
      </c>
      <c r="D387" s="205">
        <v>6.2729999999999997</v>
      </c>
      <c r="E387" s="205">
        <v>4.3860000000000001</v>
      </c>
      <c r="F387" s="205">
        <v>3.3370000000000002</v>
      </c>
      <c r="G387" s="205">
        <v>6.2439999999999998</v>
      </c>
      <c r="H387" s="205">
        <v>2.379</v>
      </c>
      <c r="I387" s="212"/>
      <c r="J387" s="212"/>
      <c r="K387" s="205">
        <v>26.759</v>
      </c>
      <c r="L387" s="92"/>
    </row>
    <row r="388" spans="1:12" s="1" customFormat="1" ht="25.5" x14ac:dyDescent="0.2">
      <c r="B388" s="87"/>
      <c r="C388" s="76" t="s">
        <v>41</v>
      </c>
      <c r="D388" s="206">
        <v>424.56700000000001</v>
      </c>
      <c r="E388" s="206">
        <v>413.73399999999998</v>
      </c>
      <c r="F388" s="206">
        <v>410.76799999999997</v>
      </c>
      <c r="G388" s="206">
        <v>331.42099999999999</v>
      </c>
      <c r="H388" s="206">
        <v>272.27499999999998</v>
      </c>
      <c r="I388" s="206">
        <v>300.05599999999998</v>
      </c>
      <c r="J388" s="206">
        <v>328.02600000000001</v>
      </c>
      <c r="K388" s="206">
        <v>2480.8470000000002</v>
      </c>
      <c r="L388" s="31"/>
    </row>
    <row r="389" spans="1:12" s="102" customFormat="1" ht="12.75" x14ac:dyDescent="0.2">
      <c r="B389" s="46" t="s">
        <v>10</v>
      </c>
      <c r="D389" s="205" t="s">
        <v>90</v>
      </c>
      <c r="E389" s="205" t="s">
        <v>90</v>
      </c>
      <c r="F389" s="205" t="s">
        <v>90</v>
      </c>
      <c r="G389" s="205" t="s">
        <v>90</v>
      </c>
      <c r="H389" s="205" t="s">
        <v>90</v>
      </c>
      <c r="I389" s="205" t="s">
        <v>90</v>
      </c>
      <c r="J389" s="205" t="s">
        <v>90</v>
      </c>
      <c r="K389" s="205" t="s">
        <v>90</v>
      </c>
      <c r="L389" s="92"/>
    </row>
    <row r="390" spans="1:12" s="102" customFormat="1" ht="12.75" x14ac:dyDescent="0.2">
      <c r="B390" s="111"/>
      <c r="C390" s="93" t="s">
        <v>37</v>
      </c>
      <c r="D390" s="205">
        <v>4.5069999999999997</v>
      </c>
      <c r="E390" s="205">
        <v>3.1139999999999999</v>
      </c>
      <c r="F390" s="205">
        <v>6.4459999999999997</v>
      </c>
      <c r="G390" s="205">
        <v>36.939</v>
      </c>
      <c r="H390" s="205">
        <v>97.766999999999996</v>
      </c>
      <c r="I390" s="205">
        <v>195.10499999999999</v>
      </c>
      <c r="J390" s="205">
        <v>331.96300000000002</v>
      </c>
      <c r="K390" s="205">
        <v>675.84199999999998</v>
      </c>
      <c r="L390" s="92"/>
    </row>
    <row r="391" spans="1:12" s="102" customFormat="1" ht="12.75" x14ac:dyDescent="0.2">
      <c r="B391" s="111"/>
      <c r="C391" s="93" t="s">
        <v>48</v>
      </c>
      <c r="D391" s="205">
        <v>93.448999999999998</v>
      </c>
      <c r="E391" s="205">
        <v>346.68700000000001</v>
      </c>
      <c r="F391" s="205">
        <v>370.05900000000003</v>
      </c>
      <c r="G391" s="205">
        <v>236.4</v>
      </c>
      <c r="H391" s="205">
        <v>152.49700000000001</v>
      </c>
      <c r="I391" s="205">
        <v>149.43700000000001</v>
      </c>
      <c r="J391" s="205">
        <v>133.31299999999999</v>
      </c>
      <c r="K391" s="205">
        <v>1481.8420000000001</v>
      </c>
      <c r="L391" s="92"/>
    </row>
    <row r="392" spans="1:12" s="102" customFormat="1" ht="12.75" x14ac:dyDescent="0.2">
      <c r="B392" s="111"/>
      <c r="C392" s="93" t="s">
        <v>30</v>
      </c>
      <c r="D392" s="205">
        <v>637.87300000000005</v>
      </c>
      <c r="E392" s="205">
        <v>68.043999999999997</v>
      </c>
      <c r="F392" s="205">
        <v>32.335999999999999</v>
      </c>
      <c r="G392" s="205">
        <v>15.8</v>
      </c>
      <c r="H392" s="205">
        <v>6.1660000000000004</v>
      </c>
      <c r="I392" s="205">
        <v>1.571</v>
      </c>
      <c r="J392" s="205">
        <v>1.752</v>
      </c>
      <c r="K392" s="205">
        <v>763.54200000000003</v>
      </c>
      <c r="L392" s="92"/>
    </row>
    <row r="393" spans="1:12" s="102" customFormat="1" ht="12.75" x14ac:dyDescent="0.2">
      <c r="B393" s="111"/>
      <c r="C393" s="93" t="s">
        <v>86</v>
      </c>
      <c r="D393" s="205">
        <v>17.268999999999998</v>
      </c>
      <c r="E393" s="205">
        <v>25.747</v>
      </c>
      <c r="F393" s="205">
        <v>36.819000000000003</v>
      </c>
      <c r="G393" s="205">
        <v>54.283999999999999</v>
      </c>
      <c r="H393" s="205">
        <v>42.246000000000002</v>
      </c>
      <c r="I393" s="205">
        <v>35.142000000000003</v>
      </c>
      <c r="J393" s="205">
        <v>21.172999999999998</v>
      </c>
      <c r="K393" s="205">
        <v>232.68</v>
      </c>
      <c r="L393" s="92"/>
    </row>
    <row r="394" spans="1:12" s="102" customFormat="1" ht="12.75" x14ac:dyDescent="0.2">
      <c r="B394" s="111"/>
      <c r="C394" s="93" t="s">
        <v>87</v>
      </c>
      <c r="D394" s="205">
        <v>13.395</v>
      </c>
      <c r="E394" s="205">
        <v>24.693999999999999</v>
      </c>
      <c r="F394" s="205">
        <v>42.673999999999999</v>
      </c>
      <c r="G394" s="205">
        <v>68.239000000000004</v>
      </c>
      <c r="H394" s="205">
        <v>49.54</v>
      </c>
      <c r="I394" s="205">
        <v>49.494999999999997</v>
      </c>
      <c r="J394" s="205">
        <v>28.984999999999999</v>
      </c>
      <c r="K394" s="205">
        <v>277.02199999999999</v>
      </c>
      <c r="L394" s="92"/>
    </row>
    <row r="395" spans="1:12" s="102" customFormat="1" ht="12.75" x14ac:dyDescent="0.2">
      <c r="B395" s="111"/>
      <c r="C395" s="93" t="s">
        <v>38</v>
      </c>
      <c r="D395" s="205">
        <v>2.9830000000000001</v>
      </c>
      <c r="E395" s="205">
        <v>7.3230000000000004</v>
      </c>
      <c r="F395" s="205">
        <v>19.673999999999999</v>
      </c>
      <c r="G395" s="205">
        <v>27.689</v>
      </c>
      <c r="H395" s="205">
        <v>26.283000000000001</v>
      </c>
      <c r="I395" s="205">
        <v>27.933</v>
      </c>
      <c r="J395" s="205">
        <v>17.382999999999999</v>
      </c>
      <c r="K395" s="205">
        <v>129.267</v>
      </c>
      <c r="L395" s="92"/>
    </row>
    <row r="396" spans="1:12" s="102" customFormat="1" ht="12.75" x14ac:dyDescent="0.2">
      <c r="B396" s="111"/>
      <c r="C396" s="93" t="s">
        <v>39</v>
      </c>
      <c r="D396" s="205">
        <v>12.074</v>
      </c>
      <c r="E396" s="205">
        <v>12.167999999999999</v>
      </c>
      <c r="F396" s="205">
        <v>8.1440000000000001</v>
      </c>
      <c r="G396" s="205">
        <v>15.26</v>
      </c>
      <c r="H396" s="205">
        <v>17.556000000000001</v>
      </c>
      <c r="I396" s="205">
        <v>23.972000000000001</v>
      </c>
      <c r="J396" s="205">
        <v>39.862000000000002</v>
      </c>
      <c r="K396" s="205">
        <v>129.03700000000001</v>
      </c>
      <c r="L396" s="92"/>
    </row>
    <row r="397" spans="1:12" s="102" customFormat="1" ht="12.75" x14ac:dyDescent="0.2">
      <c r="B397" s="111"/>
      <c r="C397" s="93" t="s">
        <v>40</v>
      </c>
      <c r="D397" s="205">
        <v>3.5019999999999998</v>
      </c>
      <c r="E397" s="205">
        <v>3.85</v>
      </c>
      <c r="F397" s="205">
        <v>4.0609999999999999</v>
      </c>
      <c r="G397" s="205">
        <v>11.035</v>
      </c>
      <c r="H397" s="205">
        <v>15.458</v>
      </c>
      <c r="I397" s="205">
        <v>23.026</v>
      </c>
      <c r="J397" s="205">
        <v>18.742999999999999</v>
      </c>
      <c r="K397" s="205">
        <v>79.677000000000007</v>
      </c>
      <c r="L397" s="92"/>
    </row>
    <row r="398" spans="1:12" s="102" customFormat="1" ht="12.75" x14ac:dyDescent="0.2">
      <c r="B398" s="111"/>
      <c r="C398" s="93" t="s">
        <v>88</v>
      </c>
      <c r="D398" s="205">
        <v>15.215999999999999</v>
      </c>
      <c r="E398" s="205">
        <v>13.695</v>
      </c>
      <c r="F398" s="205">
        <v>11.015000000000001</v>
      </c>
      <c r="G398" s="205">
        <v>12.981</v>
      </c>
      <c r="H398" s="205">
        <v>6.6719999999999997</v>
      </c>
      <c r="I398" s="205">
        <v>5.7130000000000001</v>
      </c>
      <c r="J398" s="205">
        <v>4.9779999999999998</v>
      </c>
      <c r="K398" s="205">
        <v>70.269000000000005</v>
      </c>
      <c r="L398" s="92"/>
    </row>
    <row r="399" spans="1:12" s="1" customFormat="1" ht="25.5" x14ac:dyDescent="0.2">
      <c r="B399" s="87"/>
      <c r="C399" s="76" t="s">
        <v>41</v>
      </c>
      <c r="D399" s="206">
        <v>800.27</v>
      </c>
      <c r="E399" s="206">
        <v>505.322</v>
      </c>
      <c r="F399" s="206">
        <v>531.22900000000004</v>
      </c>
      <c r="G399" s="206">
        <v>478.62799999999999</v>
      </c>
      <c r="H399" s="206">
        <v>414.18700000000001</v>
      </c>
      <c r="I399" s="206">
        <v>511.39299999999997</v>
      </c>
      <c r="J399" s="206">
        <v>598.15200000000004</v>
      </c>
      <c r="K399" s="206">
        <v>3839.1790000000001</v>
      </c>
      <c r="L399" s="31"/>
    </row>
    <row r="400" spans="1:12" s="1" customFormat="1" ht="12.75" x14ac:dyDescent="0.2">
      <c r="A400" s="170"/>
      <c r="B400" s="171"/>
      <c r="C400" s="172"/>
      <c r="D400" s="241"/>
      <c r="E400" s="241"/>
      <c r="F400" s="241"/>
      <c r="G400" s="241"/>
      <c r="H400" s="241"/>
      <c r="I400" s="241"/>
      <c r="J400" s="241"/>
      <c r="K400" s="241"/>
      <c r="L400" s="31"/>
    </row>
    <row r="401" spans="1:17" s="102" customFormat="1" ht="12.75" x14ac:dyDescent="0.2">
      <c r="A401" s="188">
        <v>2005</v>
      </c>
      <c r="B401" s="189"/>
      <c r="C401" s="190"/>
      <c r="D401" s="242"/>
      <c r="E401" s="242"/>
      <c r="F401" s="242"/>
      <c r="G401" s="242"/>
      <c r="H401" s="242"/>
      <c r="I401" s="242"/>
      <c r="J401" s="242"/>
      <c r="K401" s="243"/>
    </row>
    <row r="402" spans="1:17" s="102" customFormat="1" ht="12.75" x14ac:dyDescent="0.2">
      <c r="A402" s="191"/>
      <c r="B402" s="188" t="s">
        <v>8</v>
      </c>
      <c r="C402" s="191"/>
      <c r="D402" s="244"/>
      <c r="E402" s="244"/>
      <c r="F402" s="244"/>
      <c r="G402" s="244"/>
      <c r="H402" s="244"/>
      <c r="I402" s="245"/>
      <c r="J402" s="244"/>
      <c r="K402" s="244"/>
    </row>
    <row r="403" spans="1:17" ht="12.75" x14ac:dyDescent="0.2">
      <c r="A403" s="191"/>
      <c r="B403" s="189"/>
      <c r="C403" s="192" t="s">
        <v>37</v>
      </c>
      <c r="D403" s="246">
        <v>2.5819999999999999</v>
      </c>
      <c r="E403" s="246">
        <v>3.1389999999999998</v>
      </c>
      <c r="F403" s="246">
        <v>4.1619999999999999</v>
      </c>
      <c r="G403" s="246">
        <v>15.638999999999999</v>
      </c>
      <c r="H403" s="246">
        <v>42.384999999999998</v>
      </c>
      <c r="I403" s="246">
        <v>90.203000000000003</v>
      </c>
      <c r="J403" s="246">
        <v>171.29499999999999</v>
      </c>
      <c r="K403" s="246">
        <v>329.40499999999997</v>
      </c>
    </row>
    <row r="404" spans="1:17" ht="12.75" x14ac:dyDescent="0.2">
      <c r="A404" s="191"/>
      <c r="B404" s="189"/>
      <c r="C404" s="192" t="s">
        <v>48</v>
      </c>
      <c r="D404" s="246">
        <v>1.804</v>
      </c>
      <c r="E404" s="246">
        <v>11.43</v>
      </c>
      <c r="F404" s="246">
        <v>23.936</v>
      </c>
      <c r="G404" s="246">
        <v>25.498999999999999</v>
      </c>
      <c r="H404" s="246">
        <v>17.007999999999999</v>
      </c>
      <c r="I404" s="246">
        <v>18.725000000000001</v>
      </c>
      <c r="J404" s="246">
        <v>21.38</v>
      </c>
      <c r="K404" s="246">
        <v>119.782</v>
      </c>
    </row>
    <row r="405" spans="1:17" ht="12.75" x14ac:dyDescent="0.2">
      <c r="A405" s="191"/>
      <c r="B405" s="189"/>
      <c r="C405" s="192" t="s">
        <v>30</v>
      </c>
      <c r="D405" s="246">
        <v>350.613</v>
      </c>
      <c r="E405" s="246">
        <v>30.231000000000002</v>
      </c>
      <c r="F405" s="246">
        <v>16.617999999999999</v>
      </c>
      <c r="G405" s="246">
        <v>7.68</v>
      </c>
      <c r="H405" s="246">
        <v>1.4810000000000001</v>
      </c>
      <c r="I405" s="212"/>
      <c r="J405" s="212"/>
      <c r="K405" s="246">
        <v>407.00400000000002</v>
      </c>
    </row>
    <row r="406" spans="1:17" ht="12.75" x14ac:dyDescent="0.2">
      <c r="A406" s="191"/>
      <c r="B406" s="189"/>
      <c r="C406" s="192" t="s">
        <v>86</v>
      </c>
      <c r="D406" s="246">
        <v>9.1010000000000009</v>
      </c>
      <c r="E406" s="246">
        <v>21.818000000000001</v>
      </c>
      <c r="F406" s="246">
        <v>23.885999999999999</v>
      </c>
      <c r="G406" s="246">
        <v>36.734999999999999</v>
      </c>
      <c r="H406" s="246">
        <v>28.184999999999999</v>
      </c>
      <c r="I406" s="246">
        <v>30.922000000000001</v>
      </c>
      <c r="J406" s="246">
        <v>15.45</v>
      </c>
      <c r="K406" s="246">
        <v>166.09700000000001</v>
      </c>
    </row>
    <row r="407" spans="1:17" ht="12.75" x14ac:dyDescent="0.2">
      <c r="A407" s="191"/>
      <c r="B407" s="189"/>
      <c r="C407" s="192" t="s">
        <v>87</v>
      </c>
      <c r="D407" s="246">
        <v>7.9989999999999997</v>
      </c>
      <c r="E407" s="246">
        <v>14.983000000000001</v>
      </c>
      <c r="F407" s="246">
        <v>18.948</v>
      </c>
      <c r="G407" s="246">
        <v>37.058999999999997</v>
      </c>
      <c r="H407" s="246">
        <v>29.132999999999999</v>
      </c>
      <c r="I407" s="246">
        <v>24.95</v>
      </c>
      <c r="J407" s="246">
        <v>21.172000000000001</v>
      </c>
      <c r="K407" s="246">
        <v>154.244</v>
      </c>
    </row>
    <row r="408" spans="1:17" ht="12.75" x14ac:dyDescent="0.2">
      <c r="A408" s="191"/>
      <c r="B408" s="189"/>
      <c r="C408" s="192" t="s">
        <v>38</v>
      </c>
      <c r="D408" s="212"/>
      <c r="E408" s="246">
        <v>1.8740000000000001</v>
      </c>
      <c r="F408" s="212"/>
      <c r="G408" s="246">
        <v>11.702999999999999</v>
      </c>
      <c r="H408" s="246">
        <v>6.8890000000000002</v>
      </c>
      <c r="I408" s="246">
        <v>8.734</v>
      </c>
      <c r="J408" s="246">
        <v>6.3440000000000003</v>
      </c>
      <c r="K408" s="246">
        <v>44.061</v>
      </c>
    </row>
    <row r="409" spans="1:17" ht="12.75" x14ac:dyDescent="0.2">
      <c r="A409" s="191"/>
      <c r="B409" s="189"/>
      <c r="C409" s="192" t="s">
        <v>39</v>
      </c>
      <c r="D409" s="246">
        <v>6.694</v>
      </c>
      <c r="E409" s="246">
        <v>6.5709999999999997</v>
      </c>
      <c r="F409" s="246">
        <v>3.907</v>
      </c>
      <c r="G409" s="246">
        <v>8.1259999999999994</v>
      </c>
      <c r="H409" s="246">
        <v>13.331</v>
      </c>
      <c r="I409" s="246">
        <v>23.477</v>
      </c>
      <c r="J409" s="246">
        <v>30.925999999999998</v>
      </c>
      <c r="K409" s="246">
        <v>93.031999999999996</v>
      </c>
    </row>
    <row r="410" spans="1:17" ht="12.75" x14ac:dyDescent="0.2">
      <c r="A410" s="191"/>
      <c r="B410" s="189"/>
      <c r="C410" s="192" t="s">
        <v>40</v>
      </c>
      <c r="D410" s="212"/>
      <c r="E410" s="246">
        <v>1.244</v>
      </c>
      <c r="F410" s="212"/>
      <c r="G410" s="246">
        <v>2.8010000000000002</v>
      </c>
      <c r="H410" s="246">
        <v>5.3680000000000003</v>
      </c>
      <c r="I410" s="246">
        <v>9.1869999999999994</v>
      </c>
      <c r="J410" s="246">
        <v>10.648999999999999</v>
      </c>
      <c r="K410" s="246">
        <v>30.295999999999999</v>
      </c>
    </row>
    <row r="411" spans="1:17" ht="12.75" x14ac:dyDescent="0.2">
      <c r="A411" s="191"/>
      <c r="B411" s="189"/>
      <c r="C411" s="192" t="s">
        <v>88</v>
      </c>
      <c r="D411" s="246">
        <v>11.768000000000001</v>
      </c>
      <c r="E411" s="246">
        <v>8.0220000000000002</v>
      </c>
      <c r="F411" s="246">
        <v>6.8280000000000003</v>
      </c>
      <c r="G411" s="246">
        <v>8.109</v>
      </c>
      <c r="H411" s="246">
        <v>1.5009999999999999</v>
      </c>
      <c r="I411" s="212"/>
      <c r="J411" s="212"/>
      <c r="K411" s="246">
        <v>45.226999999999997</v>
      </c>
    </row>
    <row r="412" spans="1:17" ht="25.5" x14ac:dyDescent="0.2">
      <c r="A412" s="193"/>
      <c r="B412" s="194"/>
      <c r="C412" s="195" t="s">
        <v>41</v>
      </c>
      <c r="D412" s="247">
        <v>391.47699999999998</v>
      </c>
      <c r="E412" s="247">
        <v>99.313000000000002</v>
      </c>
      <c r="F412" s="247">
        <v>106.931</v>
      </c>
      <c r="G412" s="247">
        <v>153.35</v>
      </c>
      <c r="H412" s="247">
        <v>145.28100000000001</v>
      </c>
      <c r="I412" s="247">
        <v>208.67400000000001</v>
      </c>
      <c r="J412" s="247">
        <v>284.12299999999999</v>
      </c>
      <c r="K412" s="247">
        <v>1389.1489999999999</v>
      </c>
    </row>
    <row r="413" spans="1:17" ht="12.75" x14ac:dyDescent="0.2">
      <c r="A413" s="191"/>
      <c r="B413" s="188" t="s">
        <v>9</v>
      </c>
      <c r="C413" s="191"/>
      <c r="D413" s="246" t="s">
        <v>90</v>
      </c>
      <c r="E413" s="246" t="s">
        <v>90</v>
      </c>
      <c r="F413" s="246" t="s">
        <v>90</v>
      </c>
      <c r="G413" s="246" t="s">
        <v>90</v>
      </c>
      <c r="H413" s="246" t="s">
        <v>90</v>
      </c>
      <c r="I413" s="246" t="s">
        <v>90</v>
      </c>
      <c r="J413" s="246" t="s">
        <v>90</v>
      </c>
      <c r="K413" s="246" t="s">
        <v>90</v>
      </c>
    </row>
    <row r="414" spans="1:17" ht="12.75" x14ac:dyDescent="0.2">
      <c r="A414" s="191"/>
      <c r="B414" s="189"/>
      <c r="C414" s="192" t="s">
        <v>37</v>
      </c>
      <c r="D414" s="246">
        <v>1.7849999999999999</v>
      </c>
      <c r="E414" s="246">
        <v>1.2689999999999999</v>
      </c>
      <c r="F414" s="246">
        <v>2.2360000000000002</v>
      </c>
      <c r="G414" s="246">
        <v>15.76</v>
      </c>
      <c r="H414" s="246">
        <v>36.923000000000002</v>
      </c>
      <c r="I414" s="246">
        <v>92.337999999999994</v>
      </c>
      <c r="J414" s="246">
        <v>139.84200000000001</v>
      </c>
      <c r="K414" s="246">
        <v>290.15300000000002</v>
      </c>
      <c r="Q414" s="92">
        <f>I414/I423*100</f>
        <v>29.044413688978356</v>
      </c>
    </row>
    <row r="415" spans="1:17" ht="12.75" x14ac:dyDescent="0.2">
      <c r="A415" s="191"/>
      <c r="B415" s="189"/>
      <c r="C415" s="192" t="s">
        <v>48</v>
      </c>
      <c r="D415" s="246">
        <v>73.084999999999994</v>
      </c>
      <c r="E415" s="246">
        <v>312.98700000000002</v>
      </c>
      <c r="F415" s="246">
        <v>304.39800000000002</v>
      </c>
      <c r="G415" s="246">
        <v>193.15100000000001</v>
      </c>
      <c r="H415" s="246">
        <v>128.33500000000001</v>
      </c>
      <c r="I415" s="246">
        <v>133.358</v>
      </c>
      <c r="J415" s="246">
        <v>121.541</v>
      </c>
      <c r="K415" s="246">
        <v>1266.856</v>
      </c>
      <c r="Q415" s="92">
        <f>I415/J423*100</f>
        <v>39.518516433204823</v>
      </c>
    </row>
    <row r="416" spans="1:17" ht="12.75" x14ac:dyDescent="0.2">
      <c r="A416" s="191"/>
      <c r="B416" s="189"/>
      <c r="C416" s="192" t="s">
        <v>30</v>
      </c>
      <c r="D416" s="246">
        <v>313.70100000000002</v>
      </c>
      <c r="E416" s="246">
        <v>35.506</v>
      </c>
      <c r="F416" s="246">
        <v>19.334</v>
      </c>
      <c r="G416" s="246">
        <v>14.249000000000001</v>
      </c>
      <c r="H416" s="246">
        <v>3.5619999999999998</v>
      </c>
      <c r="I416" s="212"/>
      <c r="J416" s="212"/>
      <c r="K416" s="246">
        <v>389.11700000000002</v>
      </c>
    </row>
    <row r="417" spans="1:11" ht="12.75" x14ac:dyDescent="0.2">
      <c r="A417" s="191"/>
      <c r="B417" s="189"/>
      <c r="C417" s="192" t="s">
        <v>86</v>
      </c>
      <c r="D417" s="246">
        <v>6.6840000000000002</v>
      </c>
      <c r="E417" s="246">
        <v>8.9670000000000005</v>
      </c>
      <c r="F417" s="246">
        <v>13.382999999999999</v>
      </c>
      <c r="G417" s="246">
        <v>24.224</v>
      </c>
      <c r="H417" s="246">
        <v>21.055</v>
      </c>
      <c r="I417" s="246">
        <v>11.394</v>
      </c>
      <c r="J417" s="246">
        <v>8.6180000000000003</v>
      </c>
      <c r="K417" s="246">
        <v>94.325000000000003</v>
      </c>
    </row>
    <row r="418" spans="1:11" ht="12.75" x14ac:dyDescent="0.2">
      <c r="A418" s="191"/>
      <c r="B418" s="189"/>
      <c r="C418" s="192" t="s">
        <v>91</v>
      </c>
      <c r="D418" s="246">
        <v>6.4809999999999999</v>
      </c>
      <c r="E418" s="246">
        <v>9.0549999999999997</v>
      </c>
      <c r="F418" s="246">
        <v>18.158000000000001</v>
      </c>
      <c r="G418" s="246">
        <v>30.268000000000001</v>
      </c>
      <c r="H418" s="246">
        <v>26.021999999999998</v>
      </c>
      <c r="I418" s="246">
        <v>21.404</v>
      </c>
      <c r="J418" s="246">
        <v>11.521000000000001</v>
      </c>
      <c r="K418" s="246">
        <v>122.908</v>
      </c>
    </row>
    <row r="419" spans="1:11" ht="12.75" x14ac:dyDescent="0.2">
      <c r="A419" s="191"/>
      <c r="B419" s="189"/>
      <c r="C419" s="192" t="s">
        <v>38</v>
      </c>
      <c r="D419" s="212"/>
      <c r="E419" s="246">
        <v>6.0579999999999998</v>
      </c>
      <c r="F419" s="212"/>
      <c r="G419" s="246">
        <v>28.189</v>
      </c>
      <c r="H419" s="246">
        <v>26</v>
      </c>
      <c r="I419" s="246">
        <v>20.045999999999999</v>
      </c>
      <c r="J419" s="246">
        <v>12.596</v>
      </c>
      <c r="K419" s="246">
        <v>105.91</v>
      </c>
    </row>
    <row r="420" spans="1:11" ht="12.75" x14ac:dyDescent="0.2">
      <c r="A420" s="191"/>
      <c r="B420" s="189"/>
      <c r="C420" s="192" t="s">
        <v>39</v>
      </c>
      <c r="D420" s="246">
        <v>7.2119999999999997</v>
      </c>
      <c r="E420" s="246">
        <v>6.3289999999999997</v>
      </c>
      <c r="F420" s="246">
        <v>1.0860000000000001</v>
      </c>
      <c r="G420" s="246">
        <v>6.8849999999999998</v>
      </c>
      <c r="H420" s="246">
        <v>14.555999999999999</v>
      </c>
      <c r="I420" s="246">
        <v>19.901</v>
      </c>
      <c r="J420" s="246">
        <v>26.853999999999999</v>
      </c>
      <c r="K420" s="246">
        <v>82.822999999999993</v>
      </c>
    </row>
    <row r="421" spans="1:11" ht="12.75" x14ac:dyDescent="0.2">
      <c r="A421" s="191"/>
      <c r="B421" s="189"/>
      <c r="C421" s="192" t="s">
        <v>40</v>
      </c>
      <c r="D421" s="212"/>
      <c r="E421" s="246">
        <v>2.2130000000000001</v>
      </c>
      <c r="F421" s="212"/>
      <c r="G421" s="246">
        <v>7.0890000000000004</v>
      </c>
      <c r="H421" s="246">
        <v>6.4859999999999998</v>
      </c>
      <c r="I421" s="246">
        <v>13.611000000000001</v>
      </c>
      <c r="J421" s="246">
        <v>12.272</v>
      </c>
      <c r="K421" s="246">
        <v>43.851999999999997</v>
      </c>
    </row>
    <row r="422" spans="1:11" ht="12.75" x14ac:dyDescent="0.2">
      <c r="A422" s="191"/>
      <c r="B422" s="189"/>
      <c r="C422" s="192" t="s">
        <v>88</v>
      </c>
      <c r="D422" s="246">
        <v>4.508</v>
      </c>
      <c r="E422" s="246">
        <v>3.8839999999999999</v>
      </c>
      <c r="F422" s="246">
        <v>5.7889999999999997</v>
      </c>
      <c r="G422" s="246">
        <v>4.3099999999999996</v>
      </c>
      <c r="H422" s="246">
        <v>1.024</v>
      </c>
      <c r="I422" s="212"/>
      <c r="J422" s="212"/>
      <c r="K422" s="246">
        <v>26.831</v>
      </c>
    </row>
    <row r="423" spans="1:11" ht="25.5" x14ac:dyDescent="0.2">
      <c r="A423" s="193"/>
      <c r="B423" s="194"/>
      <c r="C423" s="195" t="s">
        <v>41</v>
      </c>
      <c r="D423" s="247">
        <v>414.28100000000001</v>
      </c>
      <c r="E423" s="247">
        <v>386.26799999999997</v>
      </c>
      <c r="F423" s="247">
        <v>378.76400000000001</v>
      </c>
      <c r="G423" s="247">
        <v>324.12400000000002</v>
      </c>
      <c r="H423" s="247">
        <v>263.96300000000002</v>
      </c>
      <c r="I423" s="247">
        <v>317.92</v>
      </c>
      <c r="J423" s="247">
        <v>337.45699999999999</v>
      </c>
      <c r="K423" s="247">
        <v>2422.777</v>
      </c>
    </row>
    <row r="424" spans="1:11" ht="12.75" x14ac:dyDescent="0.2">
      <c r="A424" s="191"/>
      <c r="B424" s="188" t="s">
        <v>10</v>
      </c>
      <c r="C424" s="191"/>
      <c r="D424" s="246" t="s">
        <v>90</v>
      </c>
      <c r="E424" s="246" t="s">
        <v>90</v>
      </c>
      <c r="F424" s="246" t="s">
        <v>90</v>
      </c>
      <c r="G424" s="246" t="s">
        <v>90</v>
      </c>
      <c r="H424" s="246" t="s">
        <v>90</v>
      </c>
      <c r="I424" s="246" t="s">
        <v>90</v>
      </c>
      <c r="J424" s="246" t="s">
        <v>90</v>
      </c>
      <c r="K424" s="246" t="s">
        <v>90</v>
      </c>
    </row>
    <row r="425" spans="1:11" ht="12.75" x14ac:dyDescent="0.2">
      <c r="A425" s="191"/>
      <c r="B425" s="189"/>
      <c r="C425" s="192" t="s">
        <v>37</v>
      </c>
      <c r="D425" s="246">
        <v>4.367</v>
      </c>
      <c r="E425" s="246">
        <v>4.4080000000000004</v>
      </c>
      <c r="F425" s="246">
        <v>6.3979999999999997</v>
      </c>
      <c r="G425" s="246">
        <v>31.399000000000001</v>
      </c>
      <c r="H425" s="246">
        <v>79.308000000000007</v>
      </c>
      <c r="I425" s="246">
        <v>182.542</v>
      </c>
      <c r="J425" s="246">
        <v>311.137</v>
      </c>
      <c r="K425" s="246">
        <v>619.55799999999999</v>
      </c>
    </row>
    <row r="426" spans="1:11" ht="12.75" x14ac:dyDescent="0.2">
      <c r="A426" s="191"/>
      <c r="B426" s="189"/>
      <c r="C426" s="192" t="s">
        <v>48</v>
      </c>
      <c r="D426" s="246">
        <v>74.888999999999996</v>
      </c>
      <c r="E426" s="246">
        <v>324.41699999999997</v>
      </c>
      <c r="F426" s="246">
        <v>328.33300000000003</v>
      </c>
      <c r="G426" s="246">
        <v>218.65</v>
      </c>
      <c r="H426" s="246">
        <v>145.34299999999999</v>
      </c>
      <c r="I426" s="246">
        <v>152.084</v>
      </c>
      <c r="J426" s="246">
        <v>142.92099999999999</v>
      </c>
      <c r="K426" s="246">
        <v>1386.6379999999999</v>
      </c>
    </row>
    <row r="427" spans="1:11" ht="12.75" x14ac:dyDescent="0.2">
      <c r="A427" s="191"/>
      <c r="B427" s="189"/>
      <c r="C427" s="192" t="s">
        <v>30</v>
      </c>
      <c r="D427" s="246">
        <v>664.31399999999996</v>
      </c>
      <c r="E427" s="246">
        <v>65.736999999999995</v>
      </c>
      <c r="F427" s="246">
        <v>35.951999999999998</v>
      </c>
      <c r="G427" s="246">
        <v>21.928999999999998</v>
      </c>
      <c r="H427" s="246">
        <v>5.0430000000000001</v>
      </c>
      <c r="I427" s="246">
        <v>2.0470000000000002</v>
      </c>
      <c r="J427" s="246">
        <v>1.099</v>
      </c>
      <c r="K427" s="246">
        <v>796.12099999999998</v>
      </c>
    </row>
    <row r="428" spans="1:11" ht="12.75" x14ac:dyDescent="0.2">
      <c r="A428" s="191"/>
      <c r="B428" s="189"/>
      <c r="C428" s="192" t="s">
        <v>86</v>
      </c>
      <c r="D428" s="246">
        <v>15.786</v>
      </c>
      <c r="E428" s="246">
        <v>30.785</v>
      </c>
      <c r="F428" s="246">
        <v>37.268999999999998</v>
      </c>
      <c r="G428" s="246">
        <v>60.959000000000003</v>
      </c>
      <c r="H428" s="246">
        <v>49.24</v>
      </c>
      <c r="I428" s="246">
        <v>42.316000000000003</v>
      </c>
      <c r="J428" s="246">
        <v>24.068000000000001</v>
      </c>
      <c r="K428" s="246">
        <v>260.42200000000003</v>
      </c>
    </row>
    <row r="429" spans="1:11" ht="12.75" x14ac:dyDescent="0.2">
      <c r="A429" s="191"/>
      <c r="B429" s="189"/>
      <c r="C429" s="192" t="s">
        <v>87</v>
      </c>
      <c r="D429" s="246">
        <v>14.48</v>
      </c>
      <c r="E429" s="246">
        <v>24.039000000000001</v>
      </c>
      <c r="F429" s="246">
        <v>37.106000000000002</v>
      </c>
      <c r="G429" s="246">
        <v>67.326999999999998</v>
      </c>
      <c r="H429" s="246">
        <v>55.155000000000001</v>
      </c>
      <c r="I429" s="246">
        <v>46.353999999999999</v>
      </c>
      <c r="J429" s="246">
        <v>32.692999999999998</v>
      </c>
      <c r="K429" s="246">
        <v>277.15199999999999</v>
      </c>
    </row>
    <row r="430" spans="1:11" ht="12.75" x14ac:dyDescent="0.2">
      <c r="A430" s="191"/>
      <c r="B430" s="189"/>
      <c r="C430" s="192" t="s">
        <v>38</v>
      </c>
      <c r="D430" s="212"/>
      <c r="E430" s="246">
        <v>7.9320000000000004</v>
      </c>
      <c r="F430" s="212"/>
      <c r="G430" s="246">
        <v>39.890999999999998</v>
      </c>
      <c r="H430" s="246">
        <v>32.889000000000003</v>
      </c>
      <c r="I430" s="246">
        <v>28.78</v>
      </c>
      <c r="J430" s="246">
        <v>18.940000000000001</v>
      </c>
      <c r="K430" s="246">
        <v>149.97200000000001</v>
      </c>
    </row>
    <row r="431" spans="1:11" ht="12.75" x14ac:dyDescent="0.2">
      <c r="A431" s="191"/>
      <c r="B431" s="189"/>
      <c r="C431" s="192" t="s">
        <v>39</v>
      </c>
      <c r="D431" s="246">
        <v>13.907</v>
      </c>
      <c r="E431" s="246">
        <v>12.898999999999999</v>
      </c>
      <c r="F431" s="246">
        <v>4.992</v>
      </c>
      <c r="G431" s="246">
        <v>15.012</v>
      </c>
      <c r="H431" s="246">
        <v>27.885999999999999</v>
      </c>
      <c r="I431" s="246">
        <v>43.378</v>
      </c>
      <c r="J431" s="246">
        <v>57.780999999999999</v>
      </c>
      <c r="K431" s="246">
        <v>175.85499999999999</v>
      </c>
    </row>
    <row r="432" spans="1:11" ht="12.75" x14ac:dyDescent="0.2">
      <c r="A432" s="191"/>
      <c r="B432" s="189"/>
      <c r="C432" s="192" t="s">
        <v>40</v>
      </c>
      <c r="D432" s="212"/>
      <c r="E432" s="246">
        <v>3.4569999999999999</v>
      </c>
      <c r="F432" s="212"/>
      <c r="G432" s="246">
        <v>9.89</v>
      </c>
      <c r="H432" s="246">
        <v>11.853999999999999</v>
      </c>
      <c r="I432" s="246">
        <v>22.797999999999998</v>
      </c>
      <c r="J432" s="246">
        <v>22.920999999999999</v>
      </c>
      <c r="K432" s="246">
        <v>74.149000000000001</v>
      </c>
    </row>
    <row r="433" spans="1:11" ht="12.75" x14ac:dyDescent="0.2">
      <c r="A433" s="191"/>
      <c r="B433" s="189"/>
      <c r="C433" s="192" t="s">
        <v>88</v>
      </c>
      <c r="D433" s="246">
        <v>16.274999999999999</v>
      </c>
      <c r="E433" s="246">
        <v>11.907</v>
      </c>
      <c r="F433" s="246">
        <v>12.617000000000001</v>
      </c>
      <c r="G433" s="246">
        <v>12.417999999999999</v>
      </c>
      <c r="H433" s="246">
        <v>2.5249999999999999</v>
      </c>
      <c r="I433" s="246">
        <v>6.2960000000000003</v>
      </c>
      <c r="J433" s="246">
        <v>10.021000000000001</v>
      </c>
      <c r="K433" s="246">
        <v>72.058000000000007</v>
      </c>
    </row>
    <row r="434" spans="1:11" ht="25.5" x14ac:dyDescent="0.2">
      <c r="A434" s="193"/>
      <c r="B434" s="194"/>
      <c r="C434" s="195" t="s">
        <v>41</v>
      </c>
      <c r="D434" s="247">
        <v>805.75800000000004</v>
      </c>
      <c r="E434" s="247">
        <v>485.58</v>
      </c>
      <c r="F434" s="247">
        <v>485.69499999999999</v>
      </c>
      <c r="G434" s="247">
        <v>477.47500000000002</v>
      </c>
      <c r="H434" s="247">
        <v>409.24400000000003</v>
      </c>
      <c r="I434" s="247">
        <v>526.59400000000005</v>
      </c>
      <c r="J434" s="247">
        <v>621.58000000000004</v>
      </c>
      <c r="K434" s="247">
        <v>3811.9259999999999</v>
      </c>
    </row>
    <row r="435" spans="1:11" ht="12.75" x14ac:dyDescent="0.2">
      <c r="A435" s="191"/>
      <c r="B435" s="189"/>
      <c r="C435" s="190"/>
      <c r="D435" s="242"/>
      <c r="E435" s="242"/>
      <c r="F435" s="242"/>
      <c r="G435" s="242"/>
      <c r="H435" s="242"/>
      <c r="I435" s="242"/>
      <c r="J435" s="242"/>
      <c r="K435" s="242"/>
    </row>
    <row r="436" spans="1:11" ht="12.75" x14ac:dyDescent="0.2">
      <c r="A436" s="188">
        <v>2006</v>
      </c>
      <c r="B436" s="189"/>
      <c r="C436" s="190"/>
      <c r="D436" s="242"/>
      <c r="E436" s="242"/>
      <c r="F436" s="242"/>
      <c r="G436" s="242"/>
      <c r="H436" s="242"/>
      <c r="I436" s="242"/>
      <c r="J436" s="242"/>
      <c r="K436" s="243"/>
    </row>
    <row r="437" spans="1:11" ht="12.75" x14ac:dyDescent="0.2">
      <c r="A437" s="191"/>
      <c r="B437" s="188" t="s">
        <v>8</v>
      </c>
      <c r="C437" s="191"/>
      <c r="D437" s="244"/>
      <c r="E437" s="244"/>
      <c r="F437" s="244"/>
      <c r="G437" s="244"/>
      <c r="H437" s="244"/>
      <c r="I437" s="245"/>
      <c r="J437" s="244"/>
      <c r="K437" s="244"/>
    </row>
    <row r="438" spans="1:11" ht="12.75" x14ac:dyDescent="0.2">
      <c r="A438" s="191"/>
      <c r="B438" s="189"/>
      <c r="C438" s="192" t="s">
        <v>37</v>
      </c>
      <c r="D438" s="248">
        <v>1.6020000000000001</v>
      </c>
      <c r="E438" s="248">
        <v>1.95</v>
      </c>
      <c r="F438" s="248">
        <v>4.657</v>
      </c>
      <c r="G438" s="248">
        <v>13.154</v>
      </c>
      <c r="H438" s="248">
        <v>43.112000000000002</v>
      </c>
      <c r="I438" s="248">
        <v>89.164000000000001</v>
      </c>
      <c r="J438" s="248">
        <v>177.20500000000001</v>
      </c>
      <c r="K438" s="248">
        <v>330.84500000000003</v>
      </c>
    </row>
    <row r="439" spans="1:11" ht="12.75" x14ac:dyDescent="0.2">
      <c r="A439" s="191"/>
      <c r="B439" s="189"/>
      <c r="C439" s="192" t="s">
        <v>48</v>
      </c>
      <c r="D439" s="248">
        <v>5.1970000000000001</v>
      </c>
      <c r="E439" s="248">
        <v>11.868</v>
      </c>
      <c r="F439" s="248">
        <v>28.202000000000002</v>
      </c>
      <c r="G439" s="248">
        <v>21.454000000000001</v>
      </c>
      <c r="H439" s="248">
        <v>15.664999999999999</v>
      </c>
      <c r="I439" s="248">
        <v>17.686</v>
      </c>
      <c r="J439" s="248">
        <v>21.26</v>
      </c>
      <c r="K439" s="248">
        <v>121.33199999999999</v>
      </c>
    </row>
    <row r="440" spans="1:11" ht="12.75" x14ac:dyDescent="0.2">
      <c r="A440" s="191"/>
      <c r="B440" s="189"/>
      <c r="C440" s="192" t="s">
        <v>30</v>
      </c>
      <c r="D440" s="248">
        <v>329.51400000000001</v>
      </c>
      <c r="E440" s="248">
        <v>28.413</v>
      </c>
      <c r="F440" s="248">
        <v>10.962999999999999</v>
      </c>
      <c r="G440" s="248">
        <v>6.0229999999999997</v>
      </c>
      <c r="H440" s="212"/>
      <c r="I440" s="248">
        <v>0.74399999999999999</v>
      </c>
      <c r="J440" s="212"/>
      <c r="K440" s="248">
        <v>378.875</v>
      </c>
    </row>
    <row r="441" spans="1:11" ht="12.75" x14ac:dyDescent="0.2">
      <c r="A441" s="191"/>
      <c r="B441" s="189"/>
      <c r="C441" s="192" t="s">
        <v>86</v>
      </c>
      <c r="D441" s="248">
        <v>12.055999999999999</v>
      </c>
      <c r="E441" s="248">
        <v>13.74</v>
      </c>
      <c r="F441" s="248">
        <v>27.809000000000001</v>
      </c>
      <c r="G441" s="248">
        <v>38.409999999999997</v>
      </c>
      <c r="H441" s="248">
        <v>26.300999999999998</v>
      </c>
      <c r="I441" s="248">
        <v>37.985999999999997</v>
      </c>
      <c r="J441" s="248">
        <v>10.967000000000001</v>
      </c>
      <c r="K441" s="248">
        <v>167.27</v>
      </c>
    </row>
    <row r="442" spans="1:11" ht="12.75" x14ac:dyDescent="0.2">
      <c r="A442" s="191"/>
      <c r="B442" s="189"/>
      <c r="C442" s="192" t="s">
        <v>89</v>
      </c>
      <c r="D442" s="248">
        <v>7.8369999999999997</v>
      </c>
      <c r="E442" s="248">
        <v>18.484000000000002</v>
      </c>
      <c r="F442" s="248">
        <v>26.433</v>
      </c>
      <c r="G442" s="248">
        <v>37.055</v>
      </c>
      <c r="H442" s="248">
        <v>25.349</v>
      </c>
      <c r="I442" s="248">
        <v>26.606999999999999</v>
      </c>
      <c r="J442" s="248">
        <v>20.488</v>
      </c>
      <c r="K442" s="248">
        <v>162.25299999999999</v>
      </c>
    </row>
    <row r="443" spans="1:11" ht="12.75" x14ac:dyDescent="0.2">
      <c r="A443" s="191"/>
      <c r="B443" s="189"/>
      <c r="C443" s="192" t="s">
        <v>38</v>
      </c>
      <c r="D443" s="212"/>
      <c r="E443" s="212"/>
      <c r="F443" s="248">
        <v>7.8570000000000002</v>
      </c>
      <c r="G443" s="248">
        <v>9.9380000000000006</v>
      </c>
      <c r="H443" s="212"/>
      <c r="I443" s="248">
        <v>11.284000000000001</v>
      </c>
      <c r="J443" s="212"/>
      <c r="K443" s="248">
        <v>41.573</v>
      </c>
    </row>
    <row r="444" spans="1:11" ht="12.75" x14ac:dyDescent="0.2">
      <c r="A444" s="191"/>
      <c r="B444" s="189"/>
      <c r="C444" s="192" t="s">
        <v>39</v>
      </c>
      <c r="D444" s="248">
        <v>7.3570000000000002</v>
      </c>
      <c r="E444" s="248">
        <v>6.5389999999999997</v>
      </c>
      <c r="F444" s="248">
        <v>4.91</v>
      </c>
      <c r="G444" s="248">
        <v>6.93</v>
      </c>
      <c r="H444" s="248">
        <v>8.6560000000000006</v>
      </c>
      <c r="I444" s="248">
        <v>17.263000000000002</v>
      </c>
      <c r="J444" s="248">
        <v>35.832999999999998</v>
      </c>
      <c r="K444" s="248">
        <v>87.489000000000004</v>
      </c>
    </row>
    <row r="445" spans="1:11" ht="12.75" x14ac:dyDescent="0.2">
      <c r="A445" s="191"/>
      <c r="B445" s="189"/>
      <c r="C445" s="192" t="s">
        <v>40</v>
      </c>
      <c r="D445" s="212"/>
      <c r="E445" s="212"/>
      <c r="F445" s="248">
        <v>1.6719999999999999</v>
      </c>
      <c r="G445" s="248">
        <v>1.3049999999999999</v>
      </c>
      <c r="H445" s="248">
        <v>6.0549999999999997</v>
      </c>
      <c r="I445" s="248">
        <v>10.742000000000001</v>
      </c>
      <c r="J445" s="248">
        <v>9.6980000000000004</v>
      </c>
      <c r="K445" s="248">
        <v>31.385999999999999</v>
      </c>
    </row>
    <row r="446" spans="1:11" ht="12.75" x14ac:dyDescent="0.2">
      <c r="A446" s="191"/>
      <c r="B446" s="189"/>
      <c r="C446" s="192" t="s">
        <v>88</v>
      </c>
      <c r="D446" s="248">
        <v>8.0410000000000004</v>
      </c>
      <c r="E446" s="248">
        <v>6.05</v>
      </c>
      <c r="F446" s="248">
        <v>8.859</v>
      </c>
      <c r="G446" s="248">
        <v>7.8090000000000002</v>
      </c>
      <c r="H446" s="248">
        <v>3.03</v>
      </c>
      <c r="I446" s="248">
        <v>3.2719999999999998</v>
      </c>
      <c r="J446" s="248">
        <v>3.3380000000000001</v>
      </c>
      <c r="K446" s="248">
        <v>40.401000000000003</v>
      </c>
    </row>
    <row r="447" spans="1:11" ht="25.5" x14ac:dyDescent="0.2">
      <c r="A447" s="193"/>
      <c r="B447" s="194"/>
      <c r="C447" s="195" t="s">
        <v>41</v>
      </c>
      <c r="D447" s="249">
        <v>373.57400000000001</v>
      </c>
      <c r="E447" s="249">
        <v>90.081999999999994</v>
      </c>
      <c r="F447" s="249">
        <v>121.363</v>
      </c>
      <c r="G447" s="249">
        <v>142.078</v>
      </c>
      <c r="H447" s="249">
        <v>135.96100000000001</v>
      </c>
      <c r="I447" s="249">
        <v>214.75</v>
      </c>
      <c r="J447" s="249">
        <v>283.61500000000001</v>
      </c>
      <c r="K447" s="249">
        <v>1361.423</v>
      </c>
    </row>
    <row r="448" spans="1:11" ht="12.75" x14ac:dyDescent="0.2">
      <c r="A448" s="191"/>
      <c r="B448" s="188" t="s">
        <v>9</v>
      </c>
      <c r="C448" s="191"/>
      <c r="D448" s="248" t="s">
        <v>90</v>
      </c>
      <c r="E448" s="248" t="s">
        <v>90</v>
      </c>
      <c r="F448" s="248" t="s">
        <v>90</v>
      </c>
      <c r="G448" s="248" t="s">
        <v>90</v>
      </c>
      <c r="H448" s="248" t="s">
        <v>90</v>
      </c>
      <c r="I448" s="248" t="s">
        <v>90</v>
      </c>
      <c r="J448" s="248" t="s">
        <v>90</v>
      </c>
      <c r="K448" s="248" t="s">
        <v>90</v>
      </c>
    </row>
    <row r="449" spans="1:17" ht="12.75" x14ac:dyDescent="0.2">
      <c r="A449" s="191"/>
      <c r="B449" s="189"/>
      <c r="C449" s="192" t="s">
        <v>37</v>
      </c>
      <c r="D449" s="248">
        <v>2.004</v>
      </c>
      <c r="E449" s="248">
        <v>0.79400000000000004</v>
      </c>
      <c r="F449" s="248">
        <v>4.3620000000000001</v>
      </c>
      <c r="G449" s="248">
        <v>20.143999999999998</v>
      </c>
      <c r="H449" s="248">
        <v>42.125</v>
      </c>
      <c r="I449" s="248">
        <v>96.459000000000003</v>
      </c>
      <c r="J449" s="248">
        <v>156.94999999999999</v>
      </c>
      <c r="K449" s="248">
        <v>322.83800000000002</v>
      </c>
      <c r="Q449" s="92">
        <f>I449/I458*100</f>
        <v>30.229307626977885</v>
      </c>
    </row>
    <row r="450" spans="1:17" ht="12.75" x14ac:dyDescent="0.2">
      <c r="A450" s="191"/>
      <c r="B450" s="189"/>
      <c r="C450" s="192" t="s">
        <v>48</v>
      </c>
      <c r="D450" s="248">
        <v>68.661000000000001</v>
      </c>
      <c r="E450" s="248">
        <v>288.64800000000002</v>
      </c>
      <c r="F450" s="248">
        <v>297.79700000000003</v>
      </c>
      <c r="G450" s="248">
        <v>189.172</v>
      </c>
      <c r="H450" s="248">
        <v>123.136</v>
      </c>
      <c r="I450" s="248">
        <v>129.124</v>
      </c>
      <c r="J450" s="248">
        <v>120.345</v>
      </c>
      <c r="K450" s="248">
        <v>1216.883</v>
      </c>
      <c r="Q450" s="92">
        <f>I450/J458*100</f>
        <v>36.930768394739708</v>
      </c>
    </row>
    <row r="451" spans="1:17" ht="12.75" x14ac:dyDescent="0.2">
      <c r="A451" s="191"/>
      <c r="B451" s="189"/>
      <c r="C451" s="192" t="s">
        <v>30</v>
      </c>
      <c r="D451" s="248">
        <v>314.83999999999997</v>
      </c>
      <c r="E451" s="248">
        <v>41.796999999999997</v>
      </c>
      <c r="F451" s="248">
        <v>18.669</v>
      </c>
      <c r="G451" s="248">
        <v>12.128</v>
      </c>
      <c r="H451" s="212"/>
      <c r="I451" s="248">
        <v>1.526</v>
      </c>
      <c r="J451" s="212"/>
      <c r="K451" s="248">
        <v>392.49299999999999</v>
      </c>
    </row>
    <row r="452" spans="1:17" ht="12.75" x14ac:dyDescent="0.2">
      <c r="A452" s="191"/>
      <c r="B452" s="189"/>
      <c r="C452" s="192" t="s">
        <v>86</v>
      </c>
      <c r="D452" s="248">
        <v>7.1109999999999998</v>
      </c>
      <c r="E452" s="248">
        <v>6.9660000000000002</v>
      </c>
      <c r="F452" s="248">
        <v>10.973000000000001</v>
      </c>
      <c r="G452" s="248">
        <v>27.218</v>
      </c>
      <c r="H452" s="248">
        <v>16.587</v>
      </c>
      <c r="I452" s="248">
        <v>14.295</v>
      </c>
      <c r="J452" s="248">
        <v>6.5419999999999998</v>
      </c>
      <c r="K452" s="248">
        <v>89.691999999999993</v>
      </c>
    </row>
    <row r="453" spans="1:17" ht="12.75" x14ac:dyDescent="0.2">
      <c r="A453" s="191"/>
      <c r="B453" s="189"/>
      <c r="C453" s="192" t="s">
        <v>89</v>
      </c>
      <c r="D453" s="248">
        <v>9.6140000000000008</v>
      </c>
      <c r="E453" s="248">
        <v>4.5839999999999996</v>
      </c>
      <c r="F453" s="248">
        <v>16.282</v>
      </c>
      <c r="G453" s="248">
        <v>25.553000000000001</v>
      </c>
      <c r="H453" s="248">
        <v>21.846</v>
      </c>
      <c r="I453" s="248">
        <v>17.946999999999999</v>
      </c>
      <c r="J453" s="248">
        <v>10.831</v>
      </c>
      <c r="K453" s="248">
        <v>106.65900000000001</v>
      </c>
    </row>
    <row r="454" spans="1:17" ht="12.75" x14ac:dyDescent="0.2">
      <c r="A454" s="191"/>
      <c r="B454" s="189"/>
      <c r="C454" s="192" t="s">
        <v>38</v>
      </c>
      <c r="D454" s="212"/>
      <c r="E454" s="212"/>
      <c r="F454" s="248">
        <v>8.6029999999999998</v>
      </c>
      <c r="G454" s="248">
        <v>26.952000000000002</v>
      </c>
      <c r="H454" s="212"/>
      <c r="I454" s="248">
        <v>20.943000000000001</v>
      </c>
      <c r="J454" s="212"/>
      <c r="K454" s="248">
        <v>97.852000000000004</v>
      </c>
    </row>
    <row r="455" spans="1:17" ht="12.75" x14ac:dyDescent="0.2">
      <c r="A455" s="191"/>
      <c r="B455" s="189"/>
      <c r="C455" s="192" t="s">
        <v>39</v>
      </c>
      <c r="D455" s="248">
        <v>4.9530000000000003</v>
      </c>
      <c r="E455" s="248">
        <v>4.9390000000000001</v>
      </c>
      <c r="F455" s="248">
        <v>2.2210000000000001</v>
      </c>
      <c r="G455" s="248">
        <v>6.4539999999999997</v>
      </c>
      <c r="H455" s="248">
        <v>8.5690000000000008</v>
      </c>
      <c r="I455" s="248">
        <v>21.552</v>
      </c>
      <c r="J455" s="248">
        <v>30.585000000000001</v>
      </c>
      <c r="K455" s="248">
        <v>79.272999999999996</v>
      </c>
    </row>
    <row r="456" spans="1:17" ht="12.75" x14ac:dyDescent="0.2">
      <c r="A456" s="191"/>
      <c r="B456" s="189"/>
      <c r="C456" s="192" t="s">
        <v>40</v>
      </c>
      <c r="D456" s="212"/>
      <c r="E456" s="212"/>
      <c r="F456" s="248">
        <v>3.7629999999999999</v>
      </c>
      <c r="G456" s="248">
        <v>3.6789999999999998</v>
      </c>
      <c r="H456" s="248">
        <v>11.278</v>
      </c>
      <c r="I456" s="248">
        <v>15.007</v>
      </c>
      <c r="J456" s="248">
        <v>11.951000000000001</v>
      </c>
      <c r="K456" s="248">
        <v>47.326999999999998</v>
      </c>
    </row>
    <row r="457" spans="1:17" ht="12.75" x14ac:dyDescent="0.2">
      <c r="A457" s="191"/>
      <c r="B457" s="189"/>
      <c r="C457" s="192" t="s">
        <v>88</v>
      </c>
      <c r="D457" s="248">
        <v>5.0199999999999996</v>
      </c>
      <c r="E457" s="248">
        <v>4.6749999999999998</v>
      </c>
      <c r="F457" s="248">
        <v>3.5070000000000001</v>
      </c>
      <c r="G457" s="248">
        <v>4.1929999999999996</v>
      </c>
      <c r="H457" s="248">
        <v>1.958</v>
      </c>
      <c r="I457" s="248">
        <v>2.2389999999999999</v>
      </c>
      <c r="J457" s="248">
        <v>0.85199999999999998</v>
      </c>
      <c r="K457" s="248">
        <v>22.445</v>
      </c>
    </row>
    <row r="458" spans="1:17" ht="25.5" x14ac:dyDescent="0.2">
      <c r="A458" s="193"/>
      <c r="B458" s="194"/>
      <c r="C458" s="195" t="s">
        <v>41</v>
      </c>
      <c r="D458" s="249">
        <v>415.63200000000001</v>
      </c>
      <c r="E458" s="249">
        <v>358.46199999999999</v>
      </c>
      <c r="F458" s="249">
        <v>366.17700000000002</v>
      </c>
      <c r="G458" s="249">
        <v>315.49299999999999</v>
      </c>
      <c r="H458" s="249">
        <v>250.96700000000001</v>
      </c>
      <c r="I458" s="249">
        <v>319.09100000000001</v>
      </c>
      <c r="J458" s="249">
        <v>349.63799999999998</v>
      </c>
      <c r="K458" s="249">
        <v>2375.462</v>
      </c>
    </row>
    <row r="459" spans="1:17" ht="12.75" x14ac:dyDescent="0.2">
      <c r="A459" s="191"/>
      <c r="B459" s="188" t="s">
        <v>10</v>
      </c>
      <c r="C459" s="191"/>
      <c r="D459" s="248" t="s">
        <v>90</v>
      </c>
      <c r="E459" s="248" t="s">
        <v>90</v>
      </c>
      <c r="F459" s="248" t="s">
        <v>90</v>
      </c>
      <c r="G459" s="248" t="s">
        <v>90</v>
      </c>
      <c r="H459" s="248" t="s">
        <v>90</v>
      </c>
      <c r="I459" s="248" t="s">
        <v>90</v>
      </c>
      <c r="J459" s="248" t="s">
        <v>90</v>
      </c>
      <c r="K459" s="248" t="s">
        <v>90</v>
      </c>
    </row>
    <row r="460" spans="1:17" ht="12.75" x14ac:dyDescent="0.2">
      <c r="A460" s="191"/>
      <c r="B460" s="189"/>
      <c r="C460" s="192" t="s">
        <v>37</v>
      </c>
      <c r="D460" s="248">
        <v>3.6059999999999999</v>
      </c>
      <c r="E460" s="248">
        <v>2.7450000000000001</v>
      </c>
      <c r="F460" s="248">
        <v>9.02</v>
      </c>
      <c r="G460" s="248">
        <v>33.298000000000002</v>
      </c>
      <c r="H460" s="248">
        <v>85.236999999999995</v>
      </c>
      <c r="I460" s="248">
        <v>185.624</v>
      </c>
      <c r="J460" s="248">
        <v>334.15499999999997</v>
      </c>
      <c r="K460" s="248">
        <v>653.68299999999999</v>
      </c>
    </row>
    <row r="461" spans="1:17" ht="12.75" x14ac:dyDescent="0.2">
      <c r="A461" s="191"/>
      <c r="B461" s="189"/>
      <c r="C461" s="192" t="s">
        <v>48</v>
      </c>
      <c r="D461" s="248">
        <v>73.858000000000004</v>
      </c>
      <c r="E461" s="248">
        <v>300.51600000000002</v>
      </c>
      <c r="F461" s="248">
        <v>325.99799999999999</v>
      </c>
      <c r="G461" s="248">
        <v>210.626</v>
      </c>
      <c r="H461" s="248">
        <v>138.80099999999999</v>
      </c>
      <c r="I461" s="248">
        <v>146.81</v>
      </c>
      <c r="J461" s="248">
        <v>141.60599999999999</v>
      </c>
      <c r="K461" s="248">
        <v>1338.2139999999999</v>
      </c>
    </row>
    <row r="462" spans="1:17" ht="12.75" x14ac:dyDescent="0.2">
      <c r="A462" s="191"/>
      <c r="B462" s="189"/>
      <c r="C462" s="192" t="s">
        <v>30</v>
      </c>
      <c r="D462" s="248">
        <v>644.35500000000002</v>
      </c>
      <c r="E462" s="248">
        <v>70.209000000000003</v>
      </c>
      <c r="F462" s="248">
        <v>29.632000000000001</v>
      </c>
      <c r="G462" s="248">
        <v>18.151</v>
      </c>
      <c r="H462" s="248">
        <v>5.6760000000000002</v>
      </c>
      <c r="I462" s="248">
        <v>2.27</v>
      </c>
      <c r="J462" s="248">
        <v>1.075</v>
      </c>
      <c r="K462" s="248">
        <v>771.36800000000005</v>
      </c>
    </row>
    <row r="463" spans="1:17" ht="12.75" x14ac:dyDescent="0.2">
      <c r="A463" s="191"/>
      <c r="B463" s="189"/>
      <c r="C463" s="272" t="s">
        <v>86</v>
      </c>
      <c r="D463" s="273">
        <v>19.167000000000002</v>
      </c>
      <c r="E463" s="273">
        <v>20.706</v>
      </c>
      <c r="F463" s="273">
        <v>38.783000000000001</v>
      </c>
      <c r="G463" s="273">
        <v>65.628</v>
      </c>
      <c r="H463" s="273">
        <v>42.887999999999998</v>
      </c>
      <c r="I463" s="273">
        <v>52.280999999999999</v>
      </c>
      <c r="J463" s="273">
        <v>17.509</v>
      </c>
      <c r="K463" s="273">
        <v>256.96199999999999</v>
      </c>
    </row>
    <row r="464" spans="1:17" ht="12.75" x14ac:dyDescent="0.2">
      <c r="A464" s="191"/>
      <c r="B464" s="189"/>
      <c r="C464" s="272" t="s">
        <v>89</v>
      </c>
      <c r="D464" s="273">
        <v>17.451000000000001</v>
      </c>
      <c r="E464" s="273">
        <v>23.068000000000001</v>
      </c>
      <c r="F464" s="273">
        <v>42.716000000000001</v>
      </c>
      <c r="G464" s="273">
        <v>62.607999999999997</v>
      </c>
      <c r="H464" s="273">
        <v>47.195</v>
      </c>
      <c r="I464" s="273">
        <v>44.554000000000002</v>
      </c>
      <c r="J464" s="273">
        <v>31.32</v>
      </c>
      <c r="K464" s="273">
        <v>268.91199999999998</v>
      </c>
    </row>
    <row r="465" spans="1:11" ht="12.75" x14ac:dyDescent="0.2">
      <c r="A465" s="191"/>
      <c r="B465" s="189"/>
      <c r="C465" s="192" t="s">
        <v>38</v>
      </c>
      <c r="D465" s="248">
        <v>3.234</v>
      </c>
      <c r="E465" s="248">
        <v>7.6980000000000004</v>
      </c>
      <c r="F465" s="248">
        <v>16.46</v>
      </c>
      <c r="G465" s="248">
        <v>36.89</v>
      </c>
      <c r="H465" s="248">
        <v>27.585000000000001</v>
      </c>
      <c r="I465" s="248">
        <v>32.226999999999997</v>
      </c>
      <c r="J465" s="248">
        <v>15.331</v>
      </c>
      <c r="K465" s="248">
        <v>139.42500000000001</v>
      </c>
    </row>
    <row r="466" spans="1:11" ht="12.75" x14ac:dyDescent="0.2">
      <c r="A466" s="191"/>
      <c r="B466" s="189"/>
      <c r="C466" s="192" t="s">
        <v>39</v>
      </c>
      <c r="D466" s="248">
        <v>12.31</v>
      </c>
      <c r="E466" s="248">
        <v>11.478</v>
      </c>
      <c r="F466" s="248">
        <v>7.1310000000000002</v>
      </c>
      <c r="G466" s="248">
        <v>13.384</v>
      </c>
      <c r="H466" s="248">
        <v>17.225000000000001</v>
      </c>
      <c r="I466" s="248">
        <v>38.814999999999998</v>
      </c>
      <c r="J466" s="248">
        <v>66.418000000000006</v>
      </c>
      <c r="K466" s="248">
        <v>166.762</v>
      </c>
    </row>
    <row r="467" spans="1:11" ht="12.75" x14ac:dyDescent="0.2">
      <c r="A467" s="191"/>
      <c r="B467" s="189"/>
      <c r="C467" s="192" t="s">
        <v>40</v>
      </c>
      <c r="D467" s="248">
        <v>2.1629999999999998</v>
      </c>
      <c r="E467" s="248">
        <v>1.4</v>
      </c>
      <c r="F467" s="248">
        <v>5.4349999999999996</v>
      </c>
      <c r="G467" s="248">
        <v>4.984</v>
      </c>
      <c r="H467" s="248">
        <v>17.332000000000001</v>
      </c>
      <c r="I467" s="248">
        <v>25.75</v>
      </c>
      <c r="J467" s="248">
        <v>21.649000000000001</v>
      </c>
      <c r="K467" s="248">
        <v>78.712000000000003</v>
      </c>
    </row>
    <row r="468" spans="1:11" ht="12.75" x14ac:dyDescent="0.2">
      <c r="A468" s="191"/>
      <c r="B468" s="189"/>
      <c r="C468" s="192" t="s">
        <v>88</v>
      </c>
      <c r="D468" s="248">
        <v>13.061999999999999</v>
      </c>
      <c r="E468" s="248">
        <v>10.725</v>
      </c>
      <c r="F468" s="248">
        <v>12.366</v>
      </c>
      <c r="G468" s="248">
        <v>12.002000000000001</v>
      </c>
      <c r="H468" s="248">
        <v>4.9889999999999999</v>
      </c>
      <c r="I468" s="248">
        <v>5.5110000000000001</v>
      </c>
      <c r="J468" s="248">
        <v>4.1909999999999998</v>
      </c>
      <c r="K468" s="248">
        <v>62.845999999999997</v>
      </c>
    </row>
    <row r="469" spans="1:11" ht="25.5" x14ac:dyDescent="0.2">
      <c r="A469" s="193"/>
      <c r="B469" s="194"/>
      <c r="C469" s="196" t="s">
        <v>41</v>
      </c>
      <c r="D469" s="250">
        <v>789.20600000000002</v>
      </c>
      <c r="E469" s="250">
        <v>448.54500000000002</v>
      </c>
      <c r="F469" s="250">
        <v>487.54</v>
      </c>
      <c r="G469" s="250">
        <v>457.572</v>
      </c>
      <c r="H469" s="250">
        <v>386.928</v>
      </c>
      <c r="I469" s="250">
        <v>533.84100000000001</v>
      </c>
      <c r="J469" s="250">
        <v>633.25400000000002</v>
      </c>
      <c r="K469" s="250">
        <v>3736.8850000000002</v>
      </c>
    </row>
    <row r="471" spans="1:11" ht="12.75" x14ac:dyDescent="0.2">
      <c r="C471" s="6" t="s">
        <v>105</v>
      </c>
    </row>
    <row r="472" spans="1:11" x14ac:dyDescent="0.2">
      <c r="D472">
        <f>(D463+D464)/D469</f>
        <v>4.6398532195649808E-2</v>
      </c>
      <c r="E472">
        <f t="shared" ref="E472:I472" si="0">(E463+E464)/E469</f>
        <v>9.7591100112586246E-2</v>
      </c>
      <c r="F472">
        <f t="shared" si="0"/>
        <v>0.16716371989990564</v>
      </c>
      <c r="G472">
        <f t="shared" si="0"/>
        <v>0.28025316234384967</v>
      </c>
      <c r="H472">
        <f t="shared" si="0"/>
        <v>0.2328159244097093</v>
      </c>
      <c r="I472">
        <f t="shared" si="0"/>
        <v>0.18139296157470108</v>
      </c>
      <c r="J472">
        <f>(J463+J464)/J469</f>
        <v>7.7108079854213321E-2</v>
      </c>
    </row>
  </sheetData>
  <mergeCells count="4">
    <mergeCell ref="A4:J4"/>
    <mergeCell ref="A10:K10"/>
    <mergeCell ref="D13:K13"/>
    <mergeCell ref="A11:K11"/>
  </mergeCells>
  <hyperlinks>
    <hyperlink ref="C471" r:id="rId1"/>
  </hyperlinks>
  <pageMargins left="0.7" right="0.7" top="0.75" bottom="0.75" header="0.3" footer="0.3"/>
  <pageSetup paperSize="9" orientation="portrait" horizontalDpi="1200" verticalDpi="1200" r:id="rId2"/>
  <drawing r:id="rId3"/>
  <legacyDrawing r:id="rId4"/>
  <oleObjects>
    <mc:AlternateContent xmlns:mc="http://schemas.openxmlformats.org/markup-compatibility/2006">
      <mc:Choice Requires="x14">
        <oleObject link="[1]!'!C58C0E00D46F25CA000000000000000000000000000000000000000000000000000000000000000000001D000000506572736F6E616C20576562204E6176696761746F72202852352E3029'" oleUpdate="OLEUPDATE_ALWAYS" shapeId="33793">
          <objectPr defaultSize="0" autoPict="0" dde="1">
            <anchor moveWithCells="1">
              <from>
                <xdr:col>7</xdr:col>
                <xdr:colOff>0</xdr:colOff>
                <xdr:row>70</xdr:row>
                <xdr:rowOff>114300</xdr:rowOff>
              </from>
              <to>
                <xdr:col>8</xdr:col>
                <xdr:colOff>485775</xdr:colOff>
                <xdr:row>72</xdr:row>
                <xdr:rowOff>219075</xdr:rowOff>
              </to>
            </anchor>
          </objectPr>
        </oleObject>
      </mc:Choice>
      <mc:Fallback>
        <oleObject link="[1]!'!C58C0E00D46F25CA000000000000000000000000000000000000000000000000000000000000000000001D000000506572736F6E616C20576562204E6176696761746F72202852352E3029'" oleUpdate="OLEUPDATE_ALWAYS" shapeId="33793"/>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IV109"/>
  <sheetViews>
    <sheetView showGridLines="0" zoomScaleNormal="100" workbookViewId="0">
      <pane ySplit="3" topLeftCell="A16" activePane="bottomLeft" state="frozen"/>
      <selection pane="bottomLeft" activeCell="B27" sqref="B27"/>
    </sheetView>
  </sheetViews>
  <sheetFormatPr defaultRowHeight="11.25" x14ac:dyDescent="0.2"/>
  <cols>
    <col min="1" max="1" width="7.83203125" customWidth="1"/>
    <col min="2" max="2" width="134" customWidth="1"/>
    <col min="3" max="3" width="0.5" hidden="1" customWidth="1"/>
    <col min="4" max="4" width="52" customWidth="1"/>
    <col min="5" max="5" width="8.5" hidden="1" customWidth="1"/>
    <col min="6" max="6" width="8.33203125" customWidth="1"/>
    <col min="7" max="8" width="9" customWidth="1"/>
    <col min="9" max="9" width="9.1640625" customWidth="1"/>
    <col min="10" max="10" width="8.33203125" customWidth="1"/>
    <col min="11" max="12" width="9" customWidth="1"/>
  </cols>
  <sheetData>
    <row r="1" spans="1:256" s="12" customFormat="1" ht="60" customHeight="1" x14ac:dyDescent="0.2">
      <c r="A1" s="25" t="s">
        <v>4</v>
      </c>
      <c r="L1" s="14"/>
      <c r="N1" s="13"/>
    </row>
    <row r="2" spans="1:256" ht="20.100000000000001" customHeight="1" x14ac:dyDescent="0.25">
      <c r="A2" s="16" t="s">
        <v>122</v>
      </c>
    </row>
    <row r="3" spans="1:256" s="18" customFormat="1" ht="12.75" x14ac:dyDescent="0.2">
      <c r="A3" s="92" t="s">
        <v>127</v>
      </c>
    </row>
    <row r="4" spans="1:256" s="18" customFormat="1" ht="12.75" customHeight="1" x14ac:dyDescent="0.2"/>
    <row r="5" spans="1:256" s="17" customFormat="1" ht="20.100000000000001" customHeight="1" x14ac:dyDescent="0.2">
      <c r="B5" s="31" t="s">
        <v>3</v>
      </c>
      <c r="C5" s="52"/>
      <c r="D5" s="52"/>
      <c r="E5" s="52"/>
      <c r="F5" s="52"/>
      <c r="G5" s="52"/>
      <c r="H5" s="52"/>
      <c r="I5" s="52"/>
      <c r="J5" s="52"/>
      <c r="K5" s="52"/>
      <c r="L5" s="52"/>
    </row>
    <row r="6" spans="1:256" s="17" customFormat="1" ht="20.100000000000001" customHeight="1" x14ac:dyDescent="0.2">
      <c r="C6" s="52"/>
      <c r="D6" s="52"/>
      <c r="E6" s="52"/>
      <c r="F6" s="52"/>
      <c r="G6" s="52"/>
      <c r="H6" s="52"/>
      <c r="I6" s="52"/>
      <c r="J6" s="52"/>
      <c r="K6" s="52"/>
      <c r="L6" s="52"/>
    </row>
    <row r="7" spans="1:256" s="17" customFormat="1" ht="11.25" customHeight="1" x14ac:dyDescent="0.2">
      <c r="B7" s="18" t="s">
        <v>69</v>
      </c>
      <c r="C7" s="52"/>
      <c r="D7" s="52"/>
      <c r="E7" s="52"/>
      <c r="F7" s="52"/>
      <c r="G7" s="52"/>
      <c r="H7" s="52"/>
      <c r="I7" s="52"/>
      <c r="J7" s="52"/>
      <c r="K7" s="52"/>
      <c r="L7" s="52"/>
    </row>
    <row r="8" spans="1:256" s="17" customFormat="1" ht="11.25" customHeight="1" x14ac:dyDescent="0.2">
      <c r="B8" s="47" t="s">
        <v>1</v>
      </c>
      <c r="C8" s="52"/>
      <c r="D8" s="52"/>
      <c r="E8" s="52"/>
      <c r="F8" s="52"/>
      <c r="G8" s="52"/>
      <c r="H8" s="52"/>
      <c r="I8" s="52"/>
      <c r="J8" s="52"/>
      <c r="K8" s="52"/>
      <c r="L8" s="52"/>
    </row>
    <row r="9" spans="1:256" s="17" customFormat="1" ht="12.75" x14ac:dyDescent="0.2">
      <c r="B9" s="22" t="s">
        <v>3</v>
      </c>
      <c r="C9" s="52"/>
      <c r="D9" s="52"/>
      <c r="E9" s="52"/>
      <c r="F9" s="52"/>
      <c r="G9" s="52"/>
      <c r="H9" s="52"/>
      <c r="I9" s="52"/>
      <c r="J9" s="52"/>
      <c r="K9" s="52"/>
      <c r="L9" s="52"/>
    </row>
    <row r="10" spans="1:256" s="17" customFormat="1" ht="11.25" customHeight="1" x14ac:dyDescent="0.2">
      <c r="B10" s="52"/>
      <c r="C10" s="52"/>
      <c r="D10" s="52"/>
      <c r="E10" s="52"/>
      <c r="F10" s="52"/>
      <c r="G10" s="52"/>
      <c r="H10" s="52"/>
      <c r="I10" s="52"/>
      <c r="J10" s="52"/>
      <c r="K10" s="52"/>
      <c r="L10" s="52"/>
    </row>
    <row r="11" spans="1:256" s="17" customFormat="1" ht="11.25" customHeight="1" x14ac:dyDescent="0.2">
      <c r="B11" s="1" t="s">
        <v>5</v>
      </c>
      <c r="C11" s="52"/>
      <c r="D11" s="52"/>
      <c r="E11" s="52"/>
      <c r="F11" s="52"/>
      <c r="G11" s="52"/>
      <c r="H11" s="52"/>
      <c r="I11" s="52"/>
      <c r="J11" s="52"/>
      <c r="K11" s="52"/>
      <c r="L11" s="52"/>
    </row>
    <row r="12" spans="1:256" s="17" customFormat="1" ht="12.75" customHeight="1" x14ac:dyDescent="0.2">
      <c r="B12" s="111"/>
      <c r="C12" s="52"/>
      <c r="D12" s="52"/>
      <c r="E12" s="52"/>
      <c r="F12" s="52"/>
      <c r="G12" s="52"/>
      <c r="H12" s="52"/>
      <c r="I12" s="52"/>
      <c r="J12" s="52"/>
      <c r="K12" s="52"/>
      <c r="L12" s="52"/>
    </row>
    <row r="13" spans="1:256" s="17" customFormat="1" ht="40.5" customHeight="1" x14ac:dyDescent="0.2">
      <c r="B13" s="109" t="s">
        <v>121</v>
      </c>
      <c r="C13" s="52"/>
      <c r="D13" s="52"/>
      <c r="E13" s="52"/>
      <c r="F13" s="52"/>
      <c r="G13" s="52"/>
      <c r="H13" s="52"/>
      <c r="I13" s="52"/>
      <c r="J13" s="52"/>
      <c r="K13" s="52"/>
      <c r="L13" s="52"/>
    </row>
    <row r="14" spans="1:256" s="17" customFormat="1" ht="12.75" customHeight="1" x14ac:dyDescent="0.2">
      <c r="A14" s="43"/>
      <c r="B14" s="43"/>
      <c r="C14" s="43" t="s">
        <v>82</v>
      </c>
      <c r="D14" s="43"/>
      <c r="E14" s="43" t="s">
        <v>82</v>
      </c>
      <c r="F14" s="43"/>
      <c r="G14" s="43"/>
      <c r="H14" s="43"/>
      <c r="I14" s="43"/>
      <c r="J14" s="43"/>
      <c r="K14" s="43"/>
      <c r="L14" s="43"/>
      <c r="M14" s="43"/>
      <c r="N14" s="43"/>
      <c r="O14" s="43"/>
      <c r="P14" s="43"/>
      <c r="Q14" s="43"/>
      <c r="R14" s="43"/>
      <c r="S14" s="43"/>
      <c r="T14" s="43"/>
      <c r="U14" s="43"/>
      <c r="V14" s="43"/>
      <c r="W14" s="43"/>
      <c r="X14" s="43"/>
      <c r="Y14" s="43"/>
      <c r="Z14" s="43"/>
      <c r="AA14" s="43"/>
      <c r="AB14" s="43"/>
      <c r="AC14" s="43"/>
      <c r="AD14" s="43"/>
      <c r="AE14" s="43"/>
      <c r="AF14" s="43"/>
      <c r="AG14" s="43"/>
      <c r="AH14" s="43"/>
      <c r="AI14" s="43"/>
      <c r="AJ14" s="43"/>
      <c r="AK14" s="43"/>
      <c r="AL14" s="43"/>
      <c r="AM14" s="43"/>
      <c r="AN14" s="43"/>
      <c r="AO14" s="43"/>
      <c r="AP14" s="43"/>
      <c r="AQ14" s="43"/>
      <c r="AR14" s="43"/>
      <c r="AS14" s="43"/>
      <c r="AT14" s="43"/>
      <c r="AU14" s="43"/>
      <c r="AV14" s="43"/>
      <c r="AW14" s="43"/>
      <c r="AX14" s="43"/>
      <c r="AY14" s="43"/>
      <c r="AZ14" s="43"/>
      <c r="BA14" s="43"/>
      <c r="BB14" s="43"/>
      <c r="BC14" s="43"/>
      <c r="BD14" s="43"/>
      <c r="BE14" s="43"/>
      <c r="BF14" s="43"/>
      <c r="BG14" s="43"/>
      <c r="BH14" s="43"/>
      <c r="BI14" s="43"/>
      <c r="BJ14" s="43"/>
      <c r="BK14" s="43"/>
      <c r="BL14" s="43"/>
      <c r="BM14" s="43"/>
      <c r="BN14" s="43"/>
      <c r="BO14" s="43"/>
      <c r="BP14" s="43"/>
      <c r="BQ14" s="43"/>
      <c r="BR14" s="43"/>
      <c r="BS14" s="43"/>
      <c r="BT14" s="43"/>
      <c r="BU14" s="43"/>
      <c r="BV14" s="43"/>
      <c r="BW14" s="43"/>
      <c r="BX14" s="43"/>
      <c r="BY14" s="43"/>
      <c r="BZ14" s="43"/>
      <c r="CA14" s="43"/>
      <c r="CB14" s="43"/>
      <c r="CC14" s="43"/>
      <c r="CD14" s="43"/>
      <c r="CE14" s="43"/>
      <c r="CF14" s="43"/>
      <c r="CG14" s="43"/>
      <c r="CH14" s="43"/>
      <c r="CI14" s="43"/>
      <c r="CJ14" s="43"/>
      <c r="CK14" s="43"/>
      <c r="CL14" s="43"/>
      <c r="CM14" s="43"/>
      <c r="CN14" s="43"/>
      <c r="CO14" s="43"/>
      <c r="CP14" s="43"/>
      <c r="CQ14" s="43"/>
      <c r="CR14" s="43"/>
      <c r="CS14" s="43"/>
      <c r="CT14" s="43"/>
      <c r="CU14" s="43"/>
      <c r="CV14" s="43"/>
      <c r="CW14" s="43"/>
      <c r="CX14" s="43"/>
      <c r="CY14" s="43"/>
      <c r="CZ14" s="43"/>
      <c r="DA14" s="43"/>
      <c r="DB14" s="43"/>
      <c r="DC14" s="43"/>
      <c r="DD14" s="43"/>
      <c r="DE14" s="43"/>
      <c r="DF14" s="43"/>
      <c r="DG14" s="43"/>
      <c r="DH14" s="43"/>
      <c r="DI14" s="43"/>
      <c r="DJ14" s="43"/>
      <c r="DK14" s="43"/>
      <c r="DL14" s="43"/>
      <c r="DM14" s="43"/>
      <c r="DN14" s="43"/>
      <c r="DO14" s="43"/>
      <c r="DP14" s="43"/>
      <c r="DQ14" s="43"/>
      <c r="DR14" s="43"/>
      <c r="DS14" s="43"/>
      <c r="DT14" s="43"/>
      <c r="DU14" s="43"/>
      <c r="DV14" s="43"/>
      <c r="DW14" s="43"/>
      <c r="DX14" s="43"/>
      <c r="DY14" s="43"/>
      <c r="DZ14" s="43"/>
      <c r="EA14" s="43"/>
      <c r="EB14" s="43"/>
      <c r="EC14" s="43"/>
      <c r="ED14" s="43"/>
      <c r="EE14" s="43"/>
      <c r="EF14" s="43"/>
      <c r="EG14" s="43"/>
      <c r="EH14" s="43"/>
      <c r="EI14" s="43"/>
      <c r="EJ14" s="43"/>
      <c r="EK14" s="43"/>
      <c r="EL14" s="43"/>
      <c r="EM14" s="43"/>
      <c r="EN14" s="43"/>
      <c r="EO14" s="43"/>
      <c r="EP14" s="43"/>
      <c r="EQ14" s="43"/>
      <c r="ER14" s="43"/>
      <c r="ES14" s="43"/>
      <c r="ET14" s="43"/>
      <c r="EU14" s="43"/>
      <c r="EV14" s="43"/>
      <c r="EW14" s="43"/>
      <c r="EX14" s="43"/>
      <c r="EY14" s="43"/>
      <c r="EZ14" s="43"/>
      <c r="FA14" s="43"/>
      <c r="FB14" s="43"/>
      <c r="FC14" s="43"/>
      <c r="FD14" s="43"/>
      <c r="FE14" s="43"/>
      <c r="FF14" s="43"/>
      <c r="FG14" s="43"/>
      <c r="FH14" s="43"/>
      <c r="FI14" s="43"/>
      <c r="FJ14" s="43"/>
      <c r="FK14" s="43"/>
      <c r="FL14" s="43"/>
      <c r="FM14" s="43"/>
      <c r="FN14" s="43"/>
      <c r="FO14" s="43"/>
      <c r="FP14" s="43"/>
      <c r="FQ14" s="43"/>
      <c r="FR14" s="43"/>
      <c r="FS14" s="43"/>
      <c r="FT14" s="43"/>
      <c r="FU14" s="43"/>
      <c r="FV14" s="43"/>
      <c r="FW14" s="43"/>
      <c r="FX14" s="43"/>
      <c r="FY14" s="43"/>
      <c r="FZ14" s="43"/>
      <c r="GA14" s="43"/>
      <c r="GB14" s="43"/>
      <c r="GC14" s="43"/>
      <c r="GD14" s="43"/>
      <c r="GE14" s="43"/>
      <c r="GF14" s="43"/>
      <c r="GG14" s="43"/>
      <c r="GH14" s="43"/>
      <c r="GI14" s="43"/>
      <c r="GJ14" s="43"/>
      <c r="GK14" s="43"/>
      <c r="GL14" s="43"/>
      <c r="GM14" s="43"/>
      <c r="GN14" s="43"/>
      <c r="GO14" s="43"/>
      <c r="GP14" s="43"/>
      <c r="GQ14" s="43"/>
      <c r="GR14" s="43"/>
      <c r="GS14" s="43"/>
      <c r="GT14" s="43"/>
      <c r="GU14" s="43"/>
      <c r="GV14" s="43"/>
      <c r="GW14" s="43"/>
      <c r="GX14" s="43"/>
      <c r="GY14" s="43"/>
      <c r="GZ14" s="43"/>
      <c r="HA14" s="43"/>
      <c r="HB14" s="43"/>
      <c r="HC14" s="43"/>
      <c r="HD14" s="43"/>
      <c r="HE14" s="43"/>
      <c r="HF14" s="43"/>
      <c r="HG14" s="43"/>
      <c r="HH14" s="43"/>
      <c r="HI14" s="43"/>
      <c r="HJ14" s="43"/>
      <c r="HK14" s="43"/>
      <c r="HL14" s="43"/>
      <c r="HM14" s="43"/>
      <c r="HN14" s="43"/>
      <c r="HO14" s="43"/>
      <c r="HP14" s="43"/>
      <c r="HQ14" s="43"/>
      <c r="HR14" s="43"/>
      <c r="HS14" s="43"/>
      <c r="HT14" s="43"/>
      <c r="HU14" s="43"/>
      <c r="HV14" s="43"/>
      <c r="HW14" s="43"/>
      <c r="HX14" s="43"/>
      <c r="HY14" s="43"/>
      <c r="HZ14" s="43"/>
      <c r="IA14" s="43"/>
      <c r="IB14" s="43"/>
      <c r="IC14" s="43"/>
      <c r="ID14" s="43"/>
      <c r="IE14" s="43"/>
      <c r="IF14" s="43"/>
      <c r="IG14" s="43"/>
      <c r="IH14" s="43"/>
      <c r="II14" s="43"/>
      <c r="IJ14" s="43"/>
      <c r="IK14" s="43"/>
      <c r="IL14" s="43"/>
      <c r="IM14" s="43"/>
      <c r="IN14" s="43"/>
      <c r="IO14" s="43"/>
      <c r="IP14" s="43"/>
      <c r="IQ14" s="43"/>
      <c r="IR14" s="43"/>
      <c r="IS14" s="43"/>
      <c r="IT14" s="43"/>
      <c r="IU14" s="43"/>
      <c r="IV14" s="43"/>
    </row>
    <row r="15" spans="1:256" s="17" customFormat="1" ht="63.75" x14ac:dyDescent="0.2">
      <c r="B15" s="112" t="s">
        <v>106</v>
      </c>
      <c r="C15" s="52"/>
      <c r="D15" s="52"/>
      <c r="E15" s="52"/>
      <c r="F15" s="52"/>
      <c r="G15" s="52"/>
      <c r="H15" s="52"/>
      <c r="I15" s="52"/>
      <c r="J15" s="52"/>
      <c r="K15" s="52"/>
      <c r="L15" s="52"/>
    </row>
    <row r="16" spans="1:256" s="17" customFormat="1" ht="12.75" customHeight="1" x14ac:dyDescent="0.2">
      <c r="B16" s="111"/>
      <c r="C16" s="52"/>
      <c r="D16" s="52"/>
      <c r="E16" s="52"/>
      <c r="F16" s="52"/>
      <c r="G16" s="52"/>
      <c r="H16" s="52"/>
      <c r="I16" s="52"/>
      <c r="J16" s="52"/>
      <c r="K16" s="52"/>
      <c r="L16" s="52"/>
    </row>
    <row r="17" spans="2:12" s="17" customFormat="1" ht="54.75" customHeight="1" x14ac:dyDescent="0.2">
      <c r="B17" s="112" t="s">
        <v>107</v>
      </c>
      <c r="C17" s="52"/>
      <c r="D17" s="52"/>
      <c r="E17" s="52"/>
      <c r="F17" s="52"/>
      <c r="G17" s="52"/>
      <c r="H17" s="52"/>
      <c r="I17" s="52"/>
      <c r="J17" s="52"/>
      <c r="K17" s="52"/>
      <c r="L17" s="52"/>
    </row>
    <row r="18" spans="2:12" s="17" customFormat="1" ht="12.75" customHeight="1" x14ac:dyDescent="0.2">
      <c r="B18" s="112"/>
      <c r="C18" s="52"/>
      <c r="D18" s="52"/>
      <c r="E18" s="52"/>
      <c r="F18" s="52"/>
      <c r="G18" s="52"/>
      <c r="H18" s="52"/>
      <c r="I18" s="52"/>
      <c r="J18" s="52"/>
      <c r="K18" s="52"/>
      <c r="L18" s="52"/>
    </row>
    <row r="19" spans="2:12" s="17" customFormat="1" ht="94.5" customHeight="1" x14ac:dyDescent="0.2">
      <c r="B19" s="43" t="s">
        <v>108</v>
      </c>
      <c r="C19" s="52"/>
      <c r="D19" s="52"/>
      <c r="E19" s="52"/>
      <c r="F19" s="52"/>
      <c r="G19" s="52"/>
      <c r="H19" s="52"/>
      <c r="I19" s="52"/>
      <c r="J19" s="52"/>
      <c r="K19" s="52"/>
      <c r="L19" s="52"/>
    </row>
    <row r="20" spans="2:12" s="17" customFormat="1" ht="12.75" customHeight="1" x14ac:dyDescent="0.2">
      <c r="B20" s="43"/>
      <c r="C20" s="52"/>
      <c r="D20" s="52"/>
      <c r="E20" s="52"/>
      <c r="F20" s="52"/>
      <c r="G20" s="52"/>
      <c r="H20" s="52"/>
      <c r="I20" s="52"/>
      <c r="J20" s="52"/>
      <c r="K20" s="52"/>
      <c r="L20" s="52"/>
    </row>
    <row r="21" spans="2:12" s="17" customFormat="1" ht="39" customHeight="1" x14ac:dyDescent="0.2">
      <c r="B21" s="43" t="s">
        <v>109</v>
      </c>
      <c r="C21" s="52"/>
      <c r="D21" s="52"/>
      <c r="E21" s="52"/>
      <c r="F21" s="52"/>
      <c r="G21" s="52"/>
      <c r="H21" s="52"/>
      <c r="I21" s="52"/>
      <c r="J21" s="52"/>
      <c r="K21" s="52"/>
      <c r="L21" s="52"/>
    </row>
    <row r="22" spans="2:12" s="17" customFormat="1" ht="12.75" customHeight="1" x14ac:dyDescent="0.2">
      <c r="B22" s="43"/>
      <c r="C22" s="52"/>
      <c r="D22" s="52"/>
      <c r="E22" s="52"/>
      <c r="F22" s="52"/>
      <c r="G22" s="52"/>
      <c r="H22" s="52"/>
      <c r="I22" s="52"/>
      <c r="J22" s="52"/>
      <c r="K22" s="52"/>
      <c r="L22" s="52"/>
    </row>
    <row r="23" spans="2:12" s="17" customFormat="1" ht="39" customHeight="1" x14ac:dyDescent="0.2">
      <c r="B23" s="43" t="s">
        <v>110</v>
      </c>
      <c r="C23" s="52"/>
      <c r="D23" s="52"/>
      <c r="E23" s="52"/>
      <c r="F23" s="52"/>
      <c r="G23" s="52"/>
      <c r="H23" s="52"/>
      <c r="I23" s="52"/>
      <c r="J23" s="52"/>
      <c r="K23" s="52"/>
      <c r="L23" s="52"/>
    </row>
    <row r="24" spans="2:12" s="17" customFormat="1" ht="12.75" customHeight="1" x14ac:dyDescent="0.2">
      <c r="B24" s="43"/>
      <c r="C24" s="52"/>
      <c r="D24" s="52"/>
      <c r="E24" s="52"/>
      <c r="F24" s="52"/>
      <c r="G24" s="52"/>
      <c r="H24" s="52"/>
      <c r="I24" s="52"/>
      <c r="J24" s="52"/>
      <c r="K24" s="52"/>
      <c r="L24" s="52"/>
    </row>
    <row r="25" spans="2:12" s="1" customFormat="1" ht="41.25" customHeight="1" x14ac:dyDescent="0.2">
      <c r="B25" s="113" t="s">
        <v>111</v>
      </c>
      <c r="C25" s="87"/>
      <c r="D25" s="87"/>
      <c r="E25" s="87"/>
      <c r="F25" s="87"/>
      <c r="G25" s="87"/>
      <c r="H25" s="87"/>
      <c r="I25" s="87"/>
      <c r="J25" s="87"/>
      <c r="K25" s="87"/>
      <c r="L25" s="87"/>
    </row>
    <row r="26" spans="2:12" s="17" customFormat="1" ht="12.75" customHeight="1" x14ac:dyDescent="0.2">
      <c r="B26" s="43"/>
      <c r="C26" s="52"/>
      <c r="D26" s="52"/>
      <c r="E26" s="52"/>
      <c r="F26" s="52"/>
      <c r="G26" s="52"/>
      <c r="H26" s="52"/>
      <c r="I26" s="52"/>
      <c r="J26" s="52"/>
      <c r="K26" s="52"/>
      <c r="L26" s="52"/>
    </row>
    <row r="27" spans="2:12" s="17" customFormat="1" ht="26.25" customHeight="1" x14ac:dyDescent="0.2">
      <c r="B27" s="109" t="s">
        <v>112</v>
      </c>
      <c r="C27" s="52"/>
      <c r="D27" s="52"/>
      <c r="E27" s="52"/>
      <c r="F27" s="52"/>
      <c r="G27" s="52"/>
      <c r="H27" s="52"/>
      <c r="I27" s="52"/>
      <c r="J27" s="52"/>
      <c r="K27" s="52"/>
      <c r="L27" s="52"/>
    </row>
    <row r="28" spans="2:12" s="17" customFormat="1" ht="12.75" customHeight="1" x14ac:dyDescent="0.2">
      <c r="B28" s="114"/>
      <c r="C28" s="52"/>
      <c r="D28" s="52"/>
      <c r="E28" s="52"/>
      <c r="F28" s="52"/>
      <c r="G28" s="52"/>
      <c r="H28" s="52"/>
      <c r="I28" s="52"/>
      <c r="J28" s="52"/>
      <c r="K28" s="52"/>
      <c r="L28" s="52"/>
    </row>
    <row r="29" spans="2:12" s="17" customFormat="1" ht="12.75" customHeight="1" x14ac:dyDescent="0.2">
      <c r="B29" s="114" t="s">
        <v>113</v>
      </c>
      <c r="C29" s="52"/>
      <c r="D29" s="52"/>
      <c r="E29" s="52"/>
      <c r="F29" s="52"/>
      <c r="G29" s="52"/>
      <c r="H29" s="52"/>
      <c r="I29" s="52"/>
      <c r="J29" s="52"/>
      <c r="K29" s="52"/>
      <c r="L29" s="52"/>
    </row>
    <row r="30" spans="2:12" s="17" customFormat="1" ht="12.75" customHeight="1" x14ac:dyDescent="0.2">
      <c r="B30" s="115" t="s">
        <v>46</v>
      </c>
      <c r="C30" s="52"/>
      <c r="D30" s="52"/>
      <c r="E30" s="52"/>
      <c r="F30" s="52"/>
      <c r="G30" s="52"/>
      <c r="H30" s="52"/>
      <c r="I30" s="52"/>
      <c r="J30" s="52"/>
      <c r="K30" s="52"/>
      <c r="L30" s="52"/>
    </row>
    <row r="31" spans="2:12" s="17" customFormat="1" ht="12.75" customHeight="1" x14ac:dyDescent="0.2">
      <c r="B31" s="115" t="s">
        <v>47</v>
      </c>
      <c r="C31" s="52"/>
      <c r="D31" s="52"/>
      <c r="E31" s="52"/>
      <c r="F31" s="52"/>
      <c r="G31" s="52"/>
      <c r="H31" s="52"/>
      <c r="I31" s="52"/>
      <c r="J31" s="52"/>
      <c r="K31" s="52"/>
      <c r="L31" s="52"/>
    </row>
    <row r="32" spans="2:12" s="17" customFormat="1" ht="12.75" customHeight="1" x14ac:dyDescent="0.2">
      <c r="B32" s="116" t="s">
        <v>29</v>
      </c>
      <c r="C32" s="52"/>
      <c r="D32" s="52"/>
      <c r="E32" s="52"/>
      <c r="F32" s="52"/>
      <c r="G32" s="52"/>
      <c r="H32" s="52"/>
      <c r="I32" s="52"/>
      <c r="J32" s="52"/>
      <c r="K32" s="52"/>
      <c r="L32" s="52"/>
    </row>
    <row r="33" spans="1:13" s="17" customFormat="1" ht="12.75" customHeight="1" x14ac:dyDescent="0.2">
      <c r="B33" s="116" t="s">
        <v>56</v>
      </c>
    </row>
    <row r="34" spans="1:13" s="17" customFormat="1" ht="12.75" customHeight="1" x14ac:dyDescent="0.2">
      <c r="B34" s="116" t="s">
        <v>44</v>
      </c>
    </row>
    <row r="35" spans="1:13" s="17" customFormat="1" ht="11.25" customHeight="1" x14ac:dyDescent="0.2">
      <c r="B35" s="116"/>
    </row>
    <row r="36" spans="1:13" s="17" customFormat="1" ht="27" customHeight="1" x14ac:dyDescent="0.2">
      <c r="A36" s="60"/>
      <c r="C36" s="54"/>
      <c r="D36" s="54"/>
      <c r="E36" s="54"/>
      <c r="F36" s="54"/>
      <c r="G36" s="54"/>
      <c r="H36" s="54"/>
      <c r="I36" s="54"/>
      <c r="J36" s="54"/>
      <c r="K36" s="54"/>
    </row>
    <row r="37" spans="1:13" s="17" customFormat="1" ht="13.5" customHeight="1" x14ac:dyDescent="0.2">
      <c r="B37" s="42"/>
      <c r="C37" s="54"/>
      <c r="D37" s="54"/>
      <c r="E37" s="54"/>
      <c r="F37" s="54"/>
      <c r="G37" s="54"/>
      <c r="H37" s="54"/>
      <c r="I37" s="54"/>
      <c r="J37" s="54"/>
      <c r="K37" s="54"/>
    </row>
    <row r="38" spans="1:13" s="17" customFormat="1" ht="15.75" customHeight="1" x14ac:dyDescent="0.2">
      <c r="B38" s="27" t="s">
        <v>12</v>
      </c>
    </row>
    <row r="39" spans="1:13" s="17" customFormat="1" ht="11.25" customHeight="1" x14ac:dyDescent="0.2">
      <c r="B39" s="27"/>
    </row>
    <row r="40" spans="1:13" s="17" customFormat="1" ht="13.5" customHeight="1" x14ac:dyDescent="0.2">
      <c r="B40" s="28" t="s">
        <v>13</v>
      </c>
    </row>
    <row r="41" spans="1:13" s="17" customFormat="1" ht="13.5" customHeight="1" x14ac:dyDescent="0.2">
      <c r="B41" s="97" t="s">
        <v>18</v>
      </c>
    </row>
    <row r="42" spans="1:13" s="17" customFormat="1" ht="13.5" customHeight="1" x14ac:dyDescent="0.2">
      <c r="B42" s="55" t="s">
        <v>14</v>
      </c>
    </row>
    <row r="43" spans="1:13" s="17" customFormat="1" ht="12.75" x14ac:dyDescent="0.2">
      <c r="B43" s="1"/>
    </row>
    <row r="44" spans="1:13" s="17" customFormat="1" ht="12.75" x14ac:dyDescent="0.2"/>
    <row r="45" spans="1:13" s="17" customFormat="1" ht="12.75" x14ac:dyDescent="0.2">
      <c r="B45" s="6" t="s">
        <v>105</v>
      </c>
    </row>
    <row r="46" spans="1:13" ht="12.75" x14ac:dyDescent="0.2">
      <c r="B46" s="9"/>
      <c r="C46" s="10"/>
      <c r="D46" s="10"/>
      <c r="E46" s="10"/>
      <c r="F46" s="10"/>
      <c r="G46" s="11"/>
      <c r="H46" s="11"/>
      <c r="I46" s="11"/>
      <c r="J46" s="11"/>
      <c r="K46" s="11"/>
      <c r="L46" s="11"/>
    </row>
    <row r="47" spans="1:13" ht="12.75" x14ac:dyDescent="0.2">
      <c r="M47" s="11"/>
    </row>
    <row r="48" spans="1:13" ht="12.75" x14ac:dyDescent="0.2">
      <c r="B48" s="1"/>
    </row>
    <row r="54" spans="2:2" ht="12.75" x14ac:dyDescent="0.2">
      <c r="B54" s="1"/>
    </row>
    <row r="56" spans="2:2" ht="12.75" x14ac:dyDescent="0.2">
      <c r="B56" s="1"/>
    </row>
    <row r="62" spans="2:2" ht="12.75" x14ac:dyDescent="0.2">
      <c r="B62" s="1"/>
    </row>
    <row r="69" spans="2:12" x14ac:dyDescent="0.2">
      <c r="B69" s="291"/>
      <c r="C69" s="291"/>
      <c r="D69" s="291"/>
      <c r="E69" s="291"/>
      <c r="F69" s="291"/>
      <c r="G69" s="2"/>
      <c r="H69" s="2"/>
      <c r="I69" s="2"/>
      <c r="J69" s="2"/>
      <c r="K69" s="2"/>
      <c r="L69" s="2"/>
    </row>
    <row r="70" spans="2:12" s="2" customFormat="1" x14ac:dyDescent="0.2">
      <c r="B70" s="291"/>
      <c r="C70" s="291"/>
      <c r="D70" s="291"/>
      <c r="E70" s="291"/>
      <c r="F70" s="291"/>
      <c r="G70"/>
      <c r="H70"/>
      <c r="I70"/>
      <c r="J70"/>
      <c r="K70"/>
      <c r="L70"/>
    </row>
    <row r="71" spans="2:12" x14ac:dyDescent="0.2">
      <c r="B71" s="291"/>
      <c r="C71" s="291"/>
      <c r="D71" s="291"/>
      <c r="E71" s="291"/>
      <c r="F71" s="291"/>
    </row>
    <row r="72" spans="2:12" x14ac:dyDescent="0.2">
      <c r="B72" s="291"/>
      <c r="C72" s="291"/>
      <c r="D72" s="291"/>
      <c r="E72" s="291"/>
      <c r="F72" s="291"/>
    </row>
    <row r="73" spans="2:12" x14ac:dyDescent="0.2">
      <c r="B73" s="291"/>
      <c r="C73" s="291"/>
      <c r="D73" s="291"/>
      <c r="E73" s="291"/>
      <c r="F73" s="291"/>
    </row>
    <row r="74" spans="2:12" x14ac:dyDescent="0.2">
      <c r="B74" s="291"/>
      <c r="C74" s="291"/>
      <c r="D74" s="291"/>
      <c r="E74" s="291"/>
      <c r="F74" s="291"/>
    </row>
    <row r="81" spans="2:11" ht="12.75" x14ac:dyDescent="0.2">
      <c r="B81" s="1"/>
    </row>
    <row r="82" spans="2:11" x14ac:dyDescent="0.2">
      <c r="B82" s="3"/>
      <c r="C82" s="4"/>
      <c r="D82" s="4"/>
      <c r="E82" s="4"/>
      <c r="F82" s="4"/>
      <c r="G82" s="4"/>
      <c r="H82" s="4"/>
      <c r="I82" s="4"/>
      <c r="J82" s="4"/>
      <c r="K82" s="4"/>
    </row>
    <row r="83" spans="2:11" x14ac:dyDescent="0.2">
      <c r="B83" s="4"/>
      <c r="C83" s="4"/>
      <c r="D83" s="4"/>
      <c r="E83" s="4"/>
      <c r="F83" s="4"/>
      <c r="G83" s="4"/>
      <c r="H83" s="4"/>
      <c r="I83" s="4"/>
      <c r="J83" s="4"/>
      <c r="K83" s="4"/>
    </row>
    <row r="84" spans="2:11" x14ac:dyDescent="0.2">
      <c r="B84" s="4"/>
      <c r="C84" s="4"/>
      <c r="D84" s="4"/>
      <c r="E84" s="4"/>
      <c r="F84" s="4"/>
      <c r="G84" s="4"/>
      <c r="H84" s="4"/>
      <c r="I84" s="4"/>
      <c r="J84" s="4"/>
      <c r="K84" s="4"/>
    </row>
    <row r="86" spans="2:11" ht="12.75" x14ac:dyDescent="0.2">
      <c r="B86" s="5"/>
    </row>
    <row r="89" spans="2:11" ht="12.75" x14ac:dyDescent="0.2">
      <c r="B89" s="6"/>
      <c r="C89" s="6"/>
      <c r="D89" s="6"/>
      <c r="F89" s="7"/>
    </row>
    <row r="90" spans="2:11" ht="12.75" x14ac:dyDescent="0.2">
      <c r="B90" s="5"/>
      <c r="F90" s="8"/>
    </row>
    <row r="91" spans="2:11" ht="12.75" x14ac:dyDescent="0.2">
      <c r="F91" s="8"/>
    </row>
    <row r="92" spans="2:11" ht="12.75" x14ac:dyDescent="0.2">
      <c r="F92" s="8"/>
    </row>
    <row r="94" spans="2:11" ht="15.95" customHeight="1" x14ac:dyDescent="0.2">
      <c r="F94" s="8"/>
    </row>
    <row r="95" spans="2:11" ht="12.75" x14ac:dyDescent="0.2">
      <c r="F95" s="8"/>
    </row>
    <row r="97" spans="2:2" ht="15.95" customHeight="1" x14ac:dyDescent="0.2"/>
    <row r="99" spans="2:2" ht="15.95" customHeight="1" x14ac:dyDescent="0.2"/>
    <row r="101" spans="2:2" ht="15.95" customHeight="1" x14ac:dyDescent="0.2"/>
    <row r="103" spans="2:2" ht="15.95" customHeight="1" x14ac:dyDescent="0.2"/>
    <row r="109" spans="2:2" ht="12.75" x14ac:dyDescent="0.2">
      <c r="B109" s="6"/>
    </row>
  </sheetData>
  <mergeCells count="2">
    <mergeCell ref="B73:F74"/>
    <mergeCell ref="B69:F72"/>
  </mergeCells>
  <phoneticPr fontId="0" type="noConversion"/>
  <hyperlinks>
    <hyperlink ref="B8" r:id="rId1"/>
    <hyperlink ref="B9" r:id="rId2"/>
    <hyperlink ref="B41" r:id="rId3" display="1. Employee Earnings, Benefits and Trade Union Membership, Australia (cat. no. 6310.0)"/>
    <hyperlink ref="B42" r:id="rId4"/>
    <hyperlink ref="B45" r:id="rId5"/>
  </hyperlinks>
  <printOptions gridLines="1"/>
  <pageMargins left="0.14000000000000001" right="0.12" top="0.28999999999999998" bottom="0.22" header="0.22" footer="0.18"/>
  <pageSetup paperSize="9" scale="90" orientation="landscape" r:id="rId6"/>
  <headerFooter alignWithMargins="0"/>
  <drawing r:id="rId7"/>
  <legacyDrawing r:id="rId8"/>
  <oleObjects>
    <mc:AlternateContent xmlns:mc="http://schemas.openxmlformats.org/markup-compatibility/2006">
      <mc:Choice Requires="x14">
        <oleObject link="[1]!'!C58C0E00D46F25CA000000000000000000000000000000000000000000000000000000000000000000001D000000506572736F6E616C20576562204E6176696761746F72202852352E3029'" oleUpdate="OLEUPDATE_ALWAYS" shapeId="16385">
          <objectPr defaultSize="0" autoPict="0" dde="1">
            <anchor moveWithCells="1">
              <from>
                <xdr:col>3</xdr:col>
                <xdr:colOff>638175</xdr:colOff>
                <xdr:row>104</xdr:row>
                <xdr:rowOff>114300</xdr:rowOff>
              </from>
              <to>
                <xdr:col>3</xdr:col>
                <xdr:colOff>1304925</xdr:colOff>
                <xdr:row>108</xdr:row>
                <xdr:rowOff>28575</xdr:rowOff>
              </to>
            </anchor>
          </objectPr>
        </oleObject>
      </mc:Choice>
      <mc:Fallback>
        <oleObject link="[1]!'!C58C0E00D46F25CA000000000000000000000000000000000000000000000000000000000000000000001D000000506572736F6E616C20576562204E6176696761746F72202852352E3029'" oleUpdate="OLEUPDATE_ALWAYS" shapeId="16385"/>
      </mc:Fallback>
    </mc:AlternateContent>
  </oleObjec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dimension ref="A1:K174"/>
  <sheetViews>
    <sheetView zoomScaleNormal="100" workbookViewId="0">
      <pane ySplit="14" topLeftCell="A133" activePane="bottomLeft" state="frozen"/>
      <selection pane="bottomLeft" activeCell="C152" sqref="C152"/>
    </sheetView>
  </sheetViews>
  <sheetFormatPr defaultColWidth="14.83203125" defaultRowHeight="11.25" x14ac:dyDescent="0.2"/>
  <cols>
    <col min="1" max="1" width="3.6640625" customWidth="1"/>
    <col min="2" max="2" width="51.83203125" customWidth="1"/>
    <col min="3" max="5" width="14.83203125" customWidth="1"/>
    <col min="6" max="6" width="14.83203125" style="99" customWidth="1"/>
    <col min="7" max="9" width="14.83203125" customWidth="1"/>
  </cols>
  <sheetData>
    <row r="1" spans="1:10" s="12" customFormat="1" ht="60" customHeight="1" x14ac:dyDescent="0.2">
      <c r="A1" s="25" t="s">
        <v>4</v>
      </c>
      <c r="F1" s="98"/>
    </row>
    <row r="2" spans="1:10" ht="20.100000000000001" customHeight="1" x14ac:dyDescent="0.25">
      <c r="A2" s="16" t="s">
        <v>122</v>
      </c>
    </row>
    <row r="3" spans="1:10" s="18" customFormat="1" ht="12.75" x14ac:dyDescent="0.2">
      <c r="A3" s="92" t="s">
        <v>127</v>
      </c>
      <c r="F3" s="64"/>
    </row>
    <row r="4" spans="1:10" s="18" customFormat="1" ht="27" customHeight="1" x14ac:dyDescent="0.2">
      <c r="A4" s="285" t="s">
        <v>125</v>
      </c>
      <c r="B4" s="292"/>
      <c r="C4" s="292"/>
      <c r="D4" s="292"/>
      <c r="E4" s="292"/>
      <c r="F4" s="292"/>
      <c r="G4" s="292"/>
      <c r="H4" s="292"/>
    </row>
    <row r="5" spans="1:10" s="18" customFormat="1" ht="12.75" x14ac:dyDescent="0.2">
      <c r="F5" s="64"/>
    </row>
    <row r="6" spans="1:10" s="18" customFormat="1" ht="11.25" customHeight="1" x14ac:dyDescent="0.2">
      <c r="A6" s="57" t="s">
        <v>6</v>
      </c>
      <c r="C6" s="59"/>
      <c r="D6" s="17"/>
      <c r="F6" s="64"/>
    </row>
    <row r="7" spans="1:10" s="11" customFormat="1" ht="11.25" customHeight="1" x14ac:dyDescent="0.2">
      <c r="A7" s="57"/>
      <c r="C7" s="59"/>
      <c r="D7" s="17"/>
      <c r="F7" s="100"/>
    </row>
    <row r="8" spans="1:10" s="17" customFormat="1" ht="11.25" customHeight="1" x14ac:dyDescent="0.2">
      <c r="A8" s="17" t="s">
        <v>7</v>
      </c>
      <c r="C8" s="59"/>
      <c r="F8" s="58"/>
    </row>
    <row r="9" spans="1:10" s="95" customFormat="1" ht="34.5" customHeight="1" x14ac:dyDescent="0.2">
      <c r="A9" s="293" t="s">
        <v>134</v>
      </c>
      <c r="B9" s="294"/>
      <c r="C9" s="294"/>
      <c r="D9" s="294"/>
      <c r="E9" s="294"/>
      <c r="F9" s="294"/>
      <c r="G9" s="294"/>
      <c r="H9" s="294"/>
      <c r="I9" s="294"/>
      <c r="J9" s="294"/>
    </row>
    <row r="10" spans="1:10" s="95" customFormat="1" ht="33.75" customHeight="1" x14ac:dyDescent="0.2">
      <c r="A10" s="293" t="s">
        <v>135</v>
      </c>
      <c r="B10" s="294"/>
      <c r="C10" s="294"/>
      <c r="D10" s="294"/>
      <c r="E10" s="294"/>
      <c r="F10" s="294"/>
      <c r="G10" s="294"/>
      <c r="H10" s="294"/>
      <c r="I10" s="294"/>
      <c r="J10" s="294"/>
    </row>
    <row r="11" spans="1:10" s="95" customFormat="1" ht="33.75" customHeight="1" x14ac:dyDescent="0.2">
      <c r="A11" s="293" t="s">
        <v>136</v>
      </c>
      <c r="B11" s="294"/>
      <c r="C11" s="294"/>
      <c r="D11" s="294"/>
      <c r="E11" s="294"/>
      <c r="F11" s="294"/>
      <c r="G11" s="294"/>
      <c r="H11" s="294"/>
      <c r="I11" s="294"/>
      <c r="J11" s="294"/>
    </row>
    <row r="12" spans="1:10" s="17" customFormat="1" ht="31.5" customHeight="1" x14ac:dyDescent="0.2">
      <c r="A12" s="293" t="s">
        <v>144</v>
      </c>
      <c r="B12" s="294"/>
      <c r="C12" s="294"/>
      <c r="D12" s="294"/>
      <c r="E12" s="294"/>
      <c r="F12" s="294"/>
      <c r="G12" s="294"/>
      <c r="H12" s="294"/>
      <c r="I12" s="294"/>
      <c r="J12" s="294"/>
    </row>
    <row r="13" spans="1:10" s="17" customFormat="1" ht="11.25" customHeight="1" x14ac:dyDescent="0.2">
      <c r="C13" s="11"/>
      <c r="D13" s="11"/>
      <c r="F13" s="58"/>
    </row>
    <row r="14" spans="1:10" s="37" customFormat="1" ht="12.75" x14ac:dyDescent="0.2">
      <c r="B14" s="62"/>
      <c r="C14" s="37">
        <v>2005</v>
      </c>
      <c r="D14" s="182">
        <v>2006</v>
      </c>
      <c r="E14" s="37">
        <v>2007</v>
      </c>
      <c r="F14" s="37">
        <v>2008</v>
      </c>
      <c r="G14" s="62" t="s">
        <v>142</v>
      </c>
      <c r="H14" s="37">
        <v>2010</v>
      </c>
      <c r="I14" s="37">
        <v>2011</v>
      </c>
      <c r="J14" s="37">
        <v>2012</v>
      </c>
    </row>
    <row r="15" spans="1:10" s="38" customFormat="1" ht="12.75" x14ac:dyDescent="0.2">
      <c r="B15" s="63" t="s">
        <v>70</v>
      </c>
      <c r="C15" s="89" t="s">
        <v>15</v>
      </c>
      <c r="D15" s="104" t="s">
        <v>15</v>
      </c>
      <c r="E15" s="89" t="s">
        <v>15</v>
      </c>
      <c r="F15" s="89" t="s">
        <v>15</v>
      </c>
      <c r="G15" s="89" t="s">
        <v>15</v>
      </c>
      <c r="H15" s="89" t="s">
        <v>15</v>
      </c>
      <c r="I15" s="89" t="s">
        <v>15</v>
      </c>
      <c r="J15" s="89" t="s">
        <v>15</v>
      </c>
    </row>
    <row r="16" spans="1:10" s="38" customFormat="1" ht="12.75" customHeight="1" x14ac:dyDescent="0.2">
      <c r="A16" s="63" t="s">
        <v>19</v>
      </c>
      <c r="D16" s="101"/>
      <c r="H16" s="64"/>
    </row>
    <row r="17" spans="1:11" s="18" customFormat="1" ht="12.75" customHeight="1" x14ac:dyDescent="0.2">
      <c r="B17" s="65" t="s">
        <v>31</v>
      </c>
      <c r="C17" s="200">
        <v>580.29999999999995</v>
      </c>
      <c r="D17" s="200">
        <v>608.4</v>
      </c>
      <c r="E17" s="201">
        <v>608.20000000000005</v>
      </c>
      <c r="F17" s="202">
        <v>588.4</v>
      </c>
      <c r="G17" s="202">
        <v>594.70000000000005</v>
      </c>
      <c r="H17" s="202">
        <v>564.6</v>
      </c>
      <c r="I17" s="202">
        <v>532.1</v>
      </c>
      <c r="J17" s="200">
        <v>640.70000000000005</v>
      </c>
      <c r="K17" s="93"/>
    </row>
    <row r="18" spans="1:11" s="18" customFormat="1" ht="12.75" customHeight="1" x14ac:dyDescent="0.2">
      <c r="B18" s="93" t="s">
        <v>71</v>
      </c>
      <c r="C18" s="200">
        <v>565.70000000000005</v>
      </c>
      <c r="D18" s="200">
        <v>553</v>
      </c>
      <c r="E18" s="201">
        <v>518.1</v>
      </c>
      <c r="F18" s="202">
        <v>624.6</v>
      </c>
      <c r="G18" s="202">
        <v>584.4</v>
      </c>
      <c r="H18" s="202">
        <v>606.9</v>
      </c>
      <c r="I18" s="202">
        <v>587.4</v>
      </c>
      <c r="J18" s="200">
        <v>589.4</v>
      </c>
      <c r="K18" s="179"/>
    </row>
    <row r="19" spans="1:11" s="18" customFormat="1" ht="12.75" customHeight="1" x14ac:dyDescent="0.2">
      <c r="B19" s="93" t="s">
        <v>72</v>
      </c>
      <c r="C19" s="203"/>
      <c r="D19" s="203"/>
      <c r="E19" s="203"/>
      <c r="F19" s="202">
        <v>494.4</v>
      </c>
      <c r="G19" s="202">
        <v>451.1</v>
      </c>
      <c r="H19" s="202">
        <v>446.2</v>
      </c>
      <c r="I19" s="202">
        <v>444.8</v>
      </c>
      <c r="J19" s="200">
        <v>432.7</v>
      </c>
      <c r="K19" s="179"/>
    </row>
    <row r="20" spans="1:11" s="18" customFormat="1" ht="12.75" customHeight="1" x14ac:dyDescent="0.2">
      <c r="B20" s="93" t="s">
        <v>73</v>
      </c>
      <c r="C20" s="203"/>
      <c r="D20" s="203"/>
      <c r="E20" s="203"/>
      <c r="F20" s="202">
        <v>130.19999999999999</v>
      </c>
      <c r="G20" s="202">
        <v>133.30000000000001</v>
      </c>
      <c r="H20" s="204">
        <v>160.69999999999999</v>
      </c>
      <c r="I20" s="202">
        <v>142.6</v>
      </c>
      <c r="J20" s="200">
        <v>156.80000000000001</v>
      </c>
      <c r="K20" s="179"/>
    </row>
    <row r="21" spans="1:11" s="18" customFormat="1" ht="12.75" customHeight="1" x14ac:dyDescent="0.2">
      <c r="B21" s="65" t="s">
        <v>32</v>
      </c>
      <c r="C21" s="200">
        <v>299.10000000000002</v>
      </c>
      <c r="D21" s="200">
        <v>279.7</v>
      </c>
      <c r="E21" s="201">
        <v>299.2</v>
      </c>
      <c r="F21" s="202">
        <v>296.5</v>
      </c>
      <c r="G21" s="202">
        <v>318.3</v>
      </c>
      <c r="H21" s="202">
        <v>368.4</v>
      </c>
      <c r="I21" s="202">
        <v>350</v>
      </c>
      <c r="J21" s="200">
        <v>352.7</v>
      </c>
      <c r="K21" s="180"/>
    </row>
    <row r="22" spans="1:11" s="18" customFormat="1" ht="12.75" customHeight="1" x14ac:dyDescent="0.2">
      <c r="B22" s="94" t="s">
        <v>74</v>
      </c>
      <c r="C22" s="203"/>
      <c r="D22" s="203"/>
      <c r="E22" s="201">
        <v>228.9</v>
      </c>
      <c r="F22" s="202">
        <v>185.2</v>
      </c>
      <c r="G22" s="202">
        <v>224.8</v>
      </c>
      <c r="H22" s="202">
        <v>218.9</v>
      </c>
      <c r="I22" s="202">
        <v>243.4</v>
      </c>
      <c r="J22" s="200">
        <v>224.3</v>
      </c>
      <c r="K22" s="181"/>
    </row>
    <row r="23" spans="1:11" s="18" customFormat="1" ht="12.75" customHeight="1" x14ac:dyDescent="0.2">
      <c r="B23" s="94" t="s">
        <v>114</v>
      </c>
      <c r="C23" s="200">
        <v>110.5</v>
      </c>
      <c r="D23" s="200">
        <v>108.3</v>
      </c>
      <c r="E23" s="203"/>
      <c r="F23" s="203"/>
      <c r="G23" s="203"/>
      <c r="H23" s="203"/>
      <c r="I23" s="203"/>
      <c r="J23" s="203"/>
      <c r="K23" s="181"/>
    </row>
    <row r="24" spans="1:11" s="18" customFormat="1" ht="12.75" customHeight="1" x14ac:dyDescent="0.2">
      <c r="B24" s="65" t="s">
        <v>83</v>
      </c>
      <c r="C24" s="203"/>
      <c r="D24" s="203"/>
      <c r="E24" s="201">
        <v>23</v>
      </c>
      <c r="F24" s="202">
        <v>24.3</v>
      </c>
      <c r="G24" s="202">
        <v>22.2</v>
      </c>
      <c r="H24" s="202">
        <v>21</v>
      </c>
      <c r="I24" s="202">
        <v>18.600000000000001</v>
      </c>
      <c r="J24" s="200">
        <v>28</v>
      </c>
      <c r="K24" s="181"/>
    </row>
    <row r="25" spans="1:11" s="18" customFormat="1" ht="12.75" customHeight="1" x14ac:dyDescent="0.2">
      <c r="B25" s="93" t="s">
        <v>115</v>
      </c>
      <c r="C25" s="200">
        <v>116.1</v>
      </c>
      <c r="D25" s="200">
        <v>131.69999999999999</v>
      </c>
      <c r="E25" s="203"/>
      <c r="F25" s="203"/>
      <c r="G25" s="203"/>
      <c r="H25" s="203"/>
      <c r="I25" s="203"/>
      <c r="J25" s="203"/>
      <c r="K25" s="181"/>
    </row>
    <row r="26" spans="1:11" s="18" customFormat="1" ht="12.75" customHeight="1" x14ac:dyDescent="0.2">
      <c r="B26" s="65" t="s">
        <v>33</v>
      </c>
      <c r="C26" s="200">
        <v>67.599999999999994</v>
      </c>
      <c r="D26" s="200">
        <v>65.099999999999994</v>
      </c>
      <c r="E26" s="201">
        <v>79.400000000000006</v>
      </c>
      <c r="F26" s="202">
        <v>61.4</v>
      </c>
      <c r="G26" s="202">
        <v>73.900000000000006</v>
      </c>
      <c r="H26" s="202">
        <v>76.099999999999994</v>
      </c>
      <c r="I26" s="202">
        <v>93.9</v>
      </c>
      <c r="J26" s="200">
        <v>73.5</v>
      </c>
      <c r="K26" s="181"/>
    </row>
    <row r="27" spans="1:11" s="18" customFormat="1" ht="12.75" customHeight="1" x14ac:dyDescent="0.2">
      <c r="B27" s="65" t="s">
        <v>34</v>
      </c>
      <c r="C27" s="200">
        <v>86.7</v>
      </c>
      <c r="D27" s="200">
        <v>87.2</v>
      </c>
      <c r="E27" s="201">
        <v>94.6</v>
      </c>
      <c r="F27" s="202">
        <v>86.4</v>
      </c>
      <c r="G27" s="202">
        <v>75.2</v>
      </c>
      <c r="H27" s="202">
        <v>95.9</v>
      </c>
      <c r="I27" s="202">
        <v>132.30000000000001</v>
      </c>
      <c r="J27" s="200">
        <v>82.9</v>
      </c>
      <c r="K27" s="181"/>
    </row>
    <row r="28" spans="1:11" s="18" customFormat="1" ht="12.75" customHeight="1" x14ac:dyDescent="0.2">
      <c r="B28" s="65" t="s">
        <v>35</v>
      </c>
      <c r="C28" s="200">
        <v>38.9</v>
      </c>
      <c r="D28" s="200">
        <v>30.9</v>
      </c>
      <c r="E28" s="201">
        <v>41.3</v>
      </c>
      <c r="F28" s="202">
        <v>48.4</v>
      </c>
      <c r="G28" s="202">
        <v>39.299999999999997</v>
      </c>
      <c r="H28" s="202">
        <v>43.1</v>
      </c>
      <c r="I28" s="202">
        <v>57.1</v>
      </c>
      <c r="J28" s="200">
        <v>36.5</v>
      </c>
    </row>
    <row r="29" spans="1:11" s="18" customFormat="1" ht="12.75" customHeight="1" x14ac:dyDescent="0.2">
      <c r="B29" s="65" t="s">
        <v>50</v>
      </c>
      <c r="C29" s="200">
        <v>32.6</v>
      </c>
      <c r="D29" s="205">
        <v>21.5</v>
      </c>
      <c r="E29" s="201">
        <v>28</v>
      </c>
      <c r="F29" s="202">
        <v>32.9</v>
      </c>
      <c r="G29" s="202">
        <v>26.8</v>
      </c>
      <c r="H29" s="202">
        <v>25.7</v>
      </c>
      <c r="I29" s="202">
        <v>35.799999999999997</v>
      </c>
      <c r="J29" s="200">
        <v>30</v>
      </c>
    </row>
    <row r="30" spans="1:11" s="31" customFormat="1" ht="12.75" customHeight="1" x14ac:dyDescent="0.2">
      <c r="B30" s="63" t="s">
        <v>36</v>
      </c>
      <c r="C30" s="206">
        <v>1897.4</v>
      </c>
      <c r="D30" s="206">
        <v>1885.8</v>
      </c>
      <c r="E30" s="207">
        <v>1920.8</v>
      </c>
      <c r="F30" s="208">
        <v>1948.1</v>
      </c>
      <c r="G30" s="208">
        <v>1959.5</v>
      </c>
      <c r="H30" s="208">
        <v>2020.6</v>
      </c>
      <c r="I30" s="208">
        <v>2050.5</v>
      </c>
      <c r="J30" s="209">
        <v>2058</v>
      </c>
    </row>
    <row r="31" spans="1:11" s="18" customFormat="1" ht="12.75" customHeight="1" x14ac:dyDescent="0.2">
      <c r="A31" s="63" t="s">
        <v>20</v>
      </c>
      <c r="C31" s="101"/>
      <c r="D31" s="101"/>
      <c r="E31" s="69"/>
      <c r="F31" s="64"/>
      <c r="H31" s="64"/>
      <c r="J31" s="101"/>
    </row>
    <row r="32" spans="1:11" s="18" customFormat="1" ht="12.75" customHeight="1" x14ac:dyDescent="0.2">
      <c r="B32" s="65" t="s">
        <v>31</v>
      </c>
      <c r="C32" s="200">
        <v>380.5</v>
      </c>
      <c r="D32" s="200">
        <v>406.3</v>
      </c>
      <c r="E32" s="201">
        <v>413.7</v>
      </c>
      <c r="F32" s="202">
        <v>350.5</v>
      </c>
      <c r="G32" s="202">
        <v>432.8</v>
      </c>
      <c r="H32" s="202">
        <v>385.3</v>
      </c>
      <c r="I32" s="202">
        <v>437.4</v>
      </c>
      <c r="J32" s="200">
        <v>458.5</v>
      </c>
    </row>
    <row r="33" spans="1:10" s="18" customFormat="1" ht="12.75" customHeight="1" x14ac:dyDescent="0.2">
      <c r="B33" s="93" t="s">
        <v>71</v>
      </c>
      <c r="C33" s="200">
        <v>449.5</v>
      </c>
      <c r="D33" s="200">
        <v>433.3</v>
      </c>
      <c r="E33" s="201">
        <v>417.4</v>
      </c>
      <c r="F33" s="202">
        <v>486.1</v>
      </c>
      <c r="G33" s="202">
        <v>431.9</v>
      </c>
      <c r="H33" s="202">
        <v>461.2</v>
      </c>
      <c r="I33" s="202">
        <v>438.5</v>
      </c>
      <c r="J33" s="200">
        <v>422.4</v>
      </c>
    </row>
    <row r="34" spans="1:10" s="18" customFormat="1" ht="12.75" customHeight="1" x14ac:dyDescent="0.2">
      <c r="B34" s="93" t="s">
        <v>72</v>
      </c>
      <c r="C34" s="203"/>
      <c r="D34" s="203"/>
      <c r="E34" s="203"/>
      <c r="F34" s="202">
        <v>407.4</v>
      </c>
      <c r="G34" s="202">
        <v>326.8</v>
      </c>
      <c r="H34" s="202">
        <v>348.6</v>
      </c>
      <c r="I34" s="202">
        <v>341.6</v>
      </c>
      <c r="J34" s="200">
        <v>311</v>
      </c>
    </row>
    <row r="35" spans="1:10" s="18" customFormat="1" ht="12.75" customHeight="1" x14ac:dyDescent="0.2">
      <c r="B35" s="93" t="s">
        <v>73</v>
      </c>
      <c r="C35" s="203"/>
      <c r="D35" s="203"/>
      <c r="E35" s="203"/>
      <c r="F35" s="202">
        <v>78.7</v>
      </c>
      <c r="G35" s="202">
        <v>105.1</v>
      </c>
      <c r="H35" s="202">
        <v>112.6</v>
      </c>
      <c r="I35" s="202">
        <v>97</v>
      </c>
      <c r="J35" s="200">
        <v>111.3</v>
      </c>
    </row>
    <row r="36" spans="1:10" s="18" customFormat="1" ht="12.75" customHeight="1" x14ac:dyDescent="0.2">
      <c r="B36" s="65" t="s">
        <v>32</v>
      </c>
      <c r="C36" s="200">
        <v>219.4</v>
      </c>
      <c r="D36" s="200">
        <v>222.9</v>
      </c>
      <c r="E36" s="201">
        <v>229.6</v>
      </c>
      <c r="F36" s="202">
        <v>250.1</v>
      </c>
      <c r="G36" s="202">
        <v>253.9</v>
      </c>
      <c r="H36" s="204">
        <v>271.89999999999998</v>
      </c>
      <c r="I36" s="202">
        <v>251.4</v>
      </c>
      <c r="J36" s="200">
        <v>281.8</v>
      </c>
    </row>
    <row r="37" spans="1:10" s="18" customFormat="1" ht="12.75" customHeight="1" x14ac:dyDescent="0.2">
      <c r="B37" s="94" t="s">
        <v>74</v>
      </c>
      <c r="C37" s="203"/>
      <c r="D37" s="203"/>
      <c r="E37" s="201">
        <v>149.30000000000001</v>
      </c>
      <c r="F37" s="202">
        <v>145.5</v>
      </c>
      <c r="G37" s="202">
        <v>162.5</v>
      </c>
      <c r="H37" s="202">
        <v>177.4</v>
      </c>
      <c r="I37" s="202">
        <v>157.5</v>
      </c>
      <c r="J37" s="200">
        <v>167.3</v>
      </c>
    </row>
    <row r="38" spans="1:10" s="18" customFormat="1" ht="12.75" customHeight="1" x14ac:dyDescent="0.2">
      <c r="B38" s="94" t="s">
        <v>114</v>
      </c>
      <c r="C38" s="200">
        <v>70.5</v>
      </c>
      <c r="D38" s="200">
        <v>62.8</v>
      </c>
      <c r="E38" s="203"/>
      <c r="F38" s="203"/>
      <c r="G38" s="203"/>
      <c r="H38" s="203"/>
      <c r="I38" s="203"/>
      <c r="J38" s="203"/>
    </row>
    <row r="39" spans="1:10" s="18" customFormat="1" ht="12.75" customHeight="1" x14ac:dyDescent="0.2">
      <c r="B39" s="93" t="s">
        <v>83</v>
      </c>
      <c r="C39" s="203"/>
      <c r="D39" s="203"/>
      <c r="E39" s="201">
        <v>13.8</v>
      </c>
      <c r="F39" s="202">
        <v>9.8000000000000007</v>
      </c>
      <c r="G39" s="202">
        <v>15.8</v>
      </c>
      <c r="H39" s="202">
        <v>15.8</v>
      </c>
      <c r="I39" s="202">
        <v>18.3</v>
      </c>
      <c r="J39" s="200">
        <v>15.4</v>
      </c>
    </row>
    <row r="40" spans="1:10" s="18" customFormat="1" ht="12.75" customHeight="1" x14ac:dyDescent="0.2">
      <c r="B40" s="93" t="s">
        <v>115</v>
      </c>
      <c r="C40" s="200">
        <v>93</v>
      </c>
      <c r="D40" s="200">
        <v>89.9</v>
      </c>
      <c r="E40" s="203"/>
      <c r="F40" s="203"/>
      <c r="G40" s="203"/>
      <c r="H40" s="203"/>
      <c r="I40" s="203"/>
      <c r="J40" s="203"/>
    </row>
    <row r="41" spans="1:10" s="18" customFormat="1" ht="12.75" customHeight="1" x14ac:dyDescent="0.2">
      <c r="B41" s="65" t="s">
        <v>33</v>
      </c>
      <c r="C41" s="200">
        <v>41.8</v>
      </c>
      <c r="D41" s="200">
        <v>39.299999999999997</v>
      </c>
      <c r="E41" s="201">
        <v>43.9</v>
      </c>
      <c r="F41" s="202">
        <v>45.8</v>
      </c>
      <c r="G41" s="202">
        <v>47.2</v>
      </c>
      <c r="H41" s="202">
        <v>57.9</v>
      </c>
      <c r="I41" s="202">
        <v>57.1</v>
      </c>
      <c r="J41" s="200">
        <v>64.8</v>
      </c>
    </row>
    <row r="42" spans="1:10" s="18" customFormat="1" ht="12.75" customHeight="1" x14ac:dyDescent="0.2">
      <c r="B42" s="65" t="s">
        <v>34</v>
      </c>
      <c r="C42" s="200">
        <v>92.2</v>
      </c>
      <c r="D42" s="200">
        <v>72</v>
      </c>
      <c r="E42" s="201">
        <v>69.5</v>
      </c>
      <c r="F42" s="202">
        <v>59.8</v>
      </c>
      <c r="G42" s="202">
        <v>55.9</v>
      </c>
      <c r="H42" s="202">
        <v>60.5</v>
      </c>
      <c r="I42" s="202">
        <v>70.8</v>
      </c>
      <c r="J42" s="200">
        <v>55</v>
      </c>
    </row>
    <row r="43" spans="1:10" s="18" customFormat="1" ht="12.75" customHeight="1" x14ac:dyDescent="0.2">
      <c r="B43" s="65" t="s">
        <v>35</v>
      </c>
      <c r="C43" s="200">
        <v>25.5</v>
      </c>
      <c r="D43" s="200">
        <v>32.6</v>
      </c>
      <c r="E43" s="201">
        <v>27.9</v>
      </c>
      <c r="F43" s="202">
        <v>25.1</v>
      </c>
      <c r="G43" s="202">
        <v>24.6</v>
      </c>
      <c r="H43" s="202">
        <v>32.299999999999997</v>
      </c>
      <c r="I43" s="202">
        <v>38.299999999999997</v>
      </c>
      <c r="J43" s="200">
        <v>27.7</v>
      </c>
    </row>
    <row r="44" spans="1:10" s="18" customFormat="1" ht="12.75" customHeight="1" x14ac:dyDescent="0.2">
      <c r="B44" s="65" t="s">
        <v>50</v>
      </c>
      <c r="C44" s="200">
        <v>22.2</v>
      </c>
      <c r="D44" s="200">
        <v>18.8</v>
      </c>
      <c r="E44" s="201">
        <v>18.8</v>
      </c>
      <c r="F44" s="202">
        <v>15.4</v>
      </c>
      <c r="G44" s="202">
        <v>19.600000000000001</v>
      </c>
      <c r="H44" s="202">
        <v>16.3</v>
      </c>
      <c r="I44" s="202">
        <v>20.6</v>
      </c>
      <c r="J44" s="200">
        <v>22.5</v>
      </c>
    </row>
    <row r="45" spans="1:10" s="37" customFormat="1" ht="12.75" customHeight="1" x14ac:dyDescent="0.2">
      <c r="A45" s="70"/>
      <c r="B45" s="63" t="s">
        <v>36</v>
      </c>
      <c r="C45" s="206">
        <v>1394.5</v>
      </c>
      <c r="D45" s="206">
        <v>1377.8</v>
      </c>
      <c r="E45" s="207">
        <v>1383.9</v>
      </c>
      <c r="F45" s="208">
        <v>1388.1</v>
      </c>
      <c r="G45" s="208">
        <v>1444.2</v>
      </c>
      <c r="H45" s="208">
        <v>1478.6</v>
      </c>
      <c r="I45" s="208">
        <v>1489.8</v>
      </c>
      <c r="J45" s="209">
        <v>1515.5</v>
      </c>
    </row>
    <row r="46" spans="1:10" s="18" customFormat="1" ht="12.75" customHeight="1" x14ac:dyDescent="0.2">
      <c r="A46" s="63" t="s">
        <v>21</v>
      </c>
      <c r="C46" s="204"/>
      <c r="D46" s="204"/>
      <c r="E46" s="201"/>
      <c r="F46" s="202"/>
      <c r="G46" s="202"/>
      <c r="H46" s="202"/>
      <c r="I46" s="202"/>
      <c r="J46" s="204"/>
    </row>
    <row r="47" spans="1:10" s="18" customFormat="1" ht="12.75" customHeight="1" x14ac:dyDescent="0.2">
      <c r="B47" s="65" t="s">
        <v>31</v>
      </c>
      <c r="C47" s="200">
        <v>311.5</v>
      </c>
      <c r="D47" s="200">
        <v>311.10000000000002</v>
      </c>
      <c r="E47" s="201">
        <v>334</v>
      </c>
      <c r="F47" s="202">
        <v>293.89999999999998</v>
      </c>
      <c r="G47" s="202">
        <v>339.1</v>
      </c>
      <c r="H47" s="202">
        <v>357.3</v>
      </c>
      <c r="I47" s="204">
        <v>373.3</v>
      </c>
      <c r="J47" s="200">
        <v>362.5</v>
      </c>
    </row>
    <row r="48" spans="1:10" s="18" customFormat="1" ht="12.75" customHeight="1" x14ac:dyDescent="0.2">
      <c r="B48" s="93" t="s">
        <v>71</v>
      </c>
      <c r="C48" s="200">
        <v>298.5</v>
      </c>
      <c r="D48" s="200">
        <v>281</v>
      </c>
      <c r="E48" s="201">
        <v>279.60000000000002</v>
      </c>
      <c r="F48" s="202">
        <v>314.2</v>
      </c>
      <c r="G48" s="202">
        <v>306.10000000000002</v>
      </c>
      <c r="H48" s="202">
        <v>284.2</v>
      </c>
      <c r="I48" s="202">
        <v>309.8</v>
      </c>
      <c r="J48" s="200">
        <v>336.7</v>
      </c>
    </row>
    <row r="49" spans="1:10" s="18" customFormat="1" ht="12.75" customHeight="1" x14ac:dyDescent="0.2">
      <c r="B49" s="93" t="s">
        <v>72</v>
      </c>
      <c r="C49" s="203"/>
      <c r="D49" s="203"/>
      <c r="E49" s="203"/>
      <c r="F49" s="202">
        <v>241.2</v>
      </c>
      <c r="G49" s="202">
        <v>219.9</v>
      </c>
      <c r="H49" s="202">
        <v>202.3</v>
      </c>
      <c r="I49" s="202">
        <v>230.3</v>
      </c>
      <c r="J49" s="200">
        <v>228.1</v>
      </c>
    </row>
    <row r="50" spans="1:10" s="18" customFormat="1" ht="12.75" customHeight="1" x14ac:dyDescent="0.2">
      <c r="B50" s="93" t="s">
        <v>73</v>
      </c>
      <c r="C50" s="203"/>
      <c r="D50" s="203"/>
      <c r="E50" s="203"/>
      <c r="F50" s="202">
        <v>73</v>
      </c>
      <c r="G50" s="202">
        <v>86.2</v>
      </c>
      <c r="H50" s="202">
        <v>82</v>
      </c>
      <c r="I50" s="202">
        <v>79.400000000000006</v>
      </c>
      <c r="J50" s="200">
        <v>108.6</v>
      </c>
    </row>
    <row r="51" spans="1:10" s="18" customFormat="1" ht="12.75" customHeight="1" x14ac:dyDescent="0.2">
      <c r="B51" s="65" t="s">
        <v>32</v>
      </c>
      <c r="C51" s="200">
        <v>123.6</v>
      </c>
      <c r="D51" s="200">
        <v>109</v>
      </c>
      <c r="E51" s="201">
        <v>116.5</v>
      </c>
      <c r="F51" s="202">
        <v>128.80000000000001</v>
      </c>
      <c r="G51" s="202">
        <v>147.19999999999999</v>
      </c>
      <c r="H51" s="202">
        <v>168.6</v>
      </c>
      <c r="I51" s="202">
        <v>156.30000000000001</v>
      </c>
      <c r="J51" s="200">
        <v>166</v>
      </c>
    </row>
    <row r="52" spans="1:10" s="18" customFormat="1" ht="12.75" customHeight="1" x14ac:dyDescent="0.2">
      <c r="B52" s="94" t="s">
        <v>74</v>
      </c>
      <c r="C52" s="203"/>
      <c r="D52" s="203"/>
      <c r="E52" s="201">
        <v>117.6</v>
      </c>
      <c r="F52" s="202">
        <v>129.1</v>
      </c>
      <c r="G52" s="202">
        <v>114.9</v>
      </c>
      <c r="H52" s="204">
        <v>130.9</v>
      </c>
      <c r="I52" s="202">
        <v>134.4</v>
      </c>
      <c r="J52" s="200">
        <v>141.6</v>
      </c>
    </row>
    <row r="53" spans="1:10" s="18" customFormat="1" ht="12.75" customHeight="1" x14ac:dyDescent="0.2">
      <c r="B53" s="94" t="s">
        <v>114</v>
      </c>
      <c r="C53" s="200">
        <v>58.7</v>
      </c>
      <c r="D53" s="200">
        <v>65.900000000000006</v>
      </c>
      <c r="E53" s="203"/>
      <c r="F53" s="203"/>
      <c r="G53" s="203"/>
      <c r="H53" s="203"/>
      <c r="I53" s="203"/>
      <c r="J53" s="203"/>
    </row>
    <row r="54" spans="1:10" s="18" customFormat="1" ht="12.75" customHeight="1" x14ac:dyDescent="0.2">
      <c r="B54" s="93" t="s">
        <v>83</v>
      </c>
      <c r="C54" s="203"/>
      <c r="D54" s="203"/>
      <c r="E54" s="201">
        <v>13.4</v>
      </c>
      <c r="F54" s="202">
        <v>15.8</v>
      </c>
      <c r="G54" s="202">
        <v>16.100000000000001</v>
      </c>
      <c r="H54" s="202">
        <v>11.4</v>
      </c>
      <c r="I54" s="202">
        <v>22.6</v>
      </c>
      <c r="J54" s="204">
        <v>14.2</v>
      </c>
    </row>
    <row r="55" spans="1:10" s="18" customFormat="1" ht="12.75" customHeight="1" x14ac:dyDescent="0.2">
      <c r="B55" s="93" t="s">
        <v>115</v>
      </c>
      <c r="C55" s="200">
        <v>62.9</v>
      </c>
      <c r="D55" s="200">
        <v>56.9</v>
      </c>
      <c r="E55" s="203"/>
      <c r="F55" s="203"/>
      <c r="G55" s="203"/>
      <c r="H55" s="203"/>
      <c r="I55" s="203"/>
      <c r="J55" s="203"/>
    </row>
    <row r="56" spans="1:10" s="18" customFormat="1" ht="12.75" customHeight="1" x14ac:dyDescent="0.2">
      <c r="B56" s="93" t="s">
        <v>33</v>
      </c>
      <c r="C56" s="200">
        <v>39.4</v>
      </c>
      <c r="D56" s="200">
        <v>38.6</v>
      </c>
      <c r="E56" s="201">
        <v>35.1</v>
      </c>
      <c r="F56" s="202">
        <v>34.299999999999997</v>
      </c>
      <c r="G56" s="202">
        <v>37.200000000000003</v>
      </c>
      <c r="H56" s="202">
        <v>47.9</v>
      </c>
      <c r="I56" s="202">
        <v>44.6</v>
      </c>
      <c r="J56" s="204">
        <v>47.2</v>
      </c>
    </row>
    <row r="57" spans="1:10" s="18" customFormat="1" ht="12.75" customHeight="1" x14ac:dyDescent="0.2">
      <c r="B57" s="65" t="s">
        <v>34</v>
      </c>
      <c r="C57" s="200">
        <v>53</v>
      </c>
      <c r="D57" s="200">
        <v>55</v>
      </c>
      <c r="E57" s="201">
        <v>64</v>
      </c>
      <c r="F57" s="202">
        <v>60.6</v>
      </c>
      <c r="G57" s="202">
        <v>47.2</v>
      </c>
      <c r="H57" s="202">
        <v>51.1</v>
      </c>
      <c r="I57" s="202">
        <v>46.2</v>
      </c>
      <c r="J57" s="204">
        <v>62.8</v>
      </c>
    </row>
    <row r="58" spans="1:10" s="18" customFormat="1" ht="12.75" customHeight="1" x14ac:dyDescent="0.2">
      <c r="B58" s="65" t="s">
        <v>35</v>
      </c>
      <c r="C58" s="200">
        <v>25.2</v>
      </c>
      <c r="D58" s="200">
        <v>27</v>
      </c>
      <c r="E58" s="201">
        <v>22.2</v>
      </c>
      <c r="F58" s="202">
        <v>24.6</v>
      </c>
      <c r="G58" s="202">
        <v>21.4</v>
      </c>
      <c r="H58" s="202">
        <v>28.1</v>
      </c>
      <c r="I58" s="202">
        <v>23.8</v>
      </c>
      <c r="J58" s="204">
        <v>36.1</v>
      </c>
    </row>
    <row r="59" spans="1:10" s="18" customFormat="1" ht="12.75" customHeight="1" x14ac:dyDescent="0.2">
      <c r="B59" s="65" t="s">
        <v>50</v>
      </c>
      <c r="C59" s="200">
        <v>14.9</v>
      </c>
      <c r="D59" s="200">
        <v>15.6</v>
      </c>
      <c r="E59" s="201">
        <v>11.3</v>
      </c>
      <c r="F59" s="202">
        <v>15.3</v>
      </c>
      <c r="G59" s="202">
        <v>17</v>
      </c>
      <c r="H59" s="202">
        <v>17</v>
      </c>
      <c r="I59" s="202">
        <v>20.8</v>
      </c>
      <c r="J59" s="204">
        <v>22.9</v>
      </c>
    </row>
    <row r="60" spans="1:10" s="31" customFormat="1" ht="12.75" customHeight="1" x14ac:dyDescent="0.2">
      <c r="B60" s="63" t="s">
        <v>36</v>
      </c>
      <c r="C60" s="206">
        <v>987.8</v>
      </c>
      <c r="D60" s="206">
        <v>960.1</v>
      </c>
      <c r="E60" s="207">
        <v>993.6</v>
      </c>
      <c r="F60" s="208">
        <v>1016.6</v>
      </c>
      <c r="G60" s="208">
        <v>1046.2</v>
      </c>
      <c r="H60" s="208">
        <v>1096.5</v>
      </c>
      <c r="I60" s="208">
        <v>1131.8</v>
      </c>
      <c r="J60" s="208">
        <v>1190</v>
      </c>
    </row>
    <row r="61" spans="1:10" s="18" customFormat="1" ht="12.75" customHeight="1" x14ac:dyDescent="0.2">
      <c r="A61" s="63" t="s">
        <v>22</v>
      </c>
      <c r="C61" s="204"/>
      <c r="D61" s="204"/>
      <c r="E61" s="201"/>
      <c r="F61" s="202"/>
      <c r="G61" s="202"/>
      <c r="H61" s="202"/>
      <c r="I61" s="202"/>
      <c r="J61" s="204"/>
    </row>
    <row r="62" spans="1:10" s="18" customFormat="1" ht="12.75" customHeight="1" x14ac:dyDescent="0.2">
      <c r="B62" s="65" t="s">
        <v>31</v>
      </c>
      <c r="C62" s="200">
        <v>148</v>
      </c>
      <c r="D62" s="200">
        <v>143.1</v>
      </c>
      <c r="E62" s="201">
        <v>143.1</v>
      </c>
      <c r="F62" s="202">
        <v>121.2</v>
      </c>
      <c r="G62" s="202">
        <v>141.4</v>
      </c>
      <c r="H62" s="202">
        <v>156.80000000000001</v>
      </c>
      <c r="I62" s="202">
        <v>156.1</v>
      </c>
      <c r="J62" s="204">
        <v>131.1</v>
      </c>
    </row>
    <row r="63" spans="1:10" s="18" customFormat="1" ht="12.75" customHeight="1" x14ac:dyDescent="0.2">
      <c r="B63" s="93" t="s">
        <v>71</v>
      </c>
      <c r="C63" s="200">
        <v>144.1</v>
      </c>
      <c r="D63" s="200">
        <v>146.4</v>
      </c>
      <c r="E63" s="201">
        <v>137.4</v>
      </c>
      <c r="F63" s="202">
        <v>138.4</v>
      </c>
      <c r="G63" s="202">
        <v>127.3</v>
      </c>
      <c r="H63" s="202">
        <v>139.1</v>
      </c>
      <c r="I63" s="204">
        <v>132.9</v>
      </c>
      <c r="J63" s="204">
        <v>146</v>
      </c>
    </row>
    <row r="64" spans="1:10" s="18" customFormat="1" ht="12.75" customHeight="1" x14ac:dyDescent="0.2">
      <c r="B64" s="93" t="s">
        <v>72</v>
      </c>
      <c r="C64" s="203"/>
      <c r="D64" s="203"/>
      <c r="E64" s="203"/>
      <c r="F64" s="202">
        <v>119.1</v>
      </c>
      <c r="G64" s="202">
        <v>103.6</v>
      </c>
      <c r="H64" s="202">
        <v>111.9</v>
      </c>
      <c r="I64" s="202">
        <v>105.9</v>
      </c>
      <c r="J64" s="204">
        <v>123.2</v>
      </c>
    </row>
    <row r="65" spans="1:10" s="18" customFormat="1" ht="12.75" customHeight="1" x14ac:dyDescent="0.2">
      <c r="B65" s="93" t="s">
        <v>73</v>
      </c>
      <c r="C65" s="203"/>
      <c r="D65" s="203"/>
      <c r="E65" s="203"/>
      <c r="F65" s="202">
        <v>19.3</v>
      </c>
      <c r="G65" s="202">
        <v>23.7</v>
      </c>
      <c r="H65" s="202">
        <v>27.2</v>
      </c>
      <c r="I65" s="202">
        <v>27</v>
      </c>
      <c r="J65" s="204">
        <v>22.8</v>
      </c>
    </row>
    <row r="66" spans="1:10" s="18" customFormat="1" ht="12.75" customHeight="1" x14ac:dyDescent="0.2">
      <c r="B66" s="65" t="s">
        <v>32</v>
      </c>
      <c r="C66" s="200">
        <v>52.1</v>
      </c>
      <c r="D66" s="200">
        <v>56.1</v>
      </c>
      <c r="E66" s="201">
        <v>60.8</v>
      </c>
      <c r="F66" s="202">
        <v>62.2</v>
      </c>
      <c r="G66" s="202">
        <v>59.5</v>
      </c>
      <c r="H66" s="202">
        <v>64.599999999999994</v>
      </c>
      <c r="I66" s="202">
        <v>68.900000000000006</v>
      </c>
      <c r="J66" s="204">
        <v>79.2</v>
      </c>
    </row>
    <row r="67" spans="1:10" s="18" customFormat="1" ht="12.75" customHeight="1" x14ac:dyDescent="0.2">
      <c r="B67" s="94" t="s">
        <v>74</v>
      </c>
      <c r="C67" s="203"/>
      <c r="D67" s="203"/>
      <c r="E67" s="201">
        <v>55</v>
      </c>
      <c r="F67" s="202">
        <v>47.2</v>
      </c>
      <c r="G67" s="202">
        <v>52.4</v>
      </c>
      <c r="H67" s="202">
        <v>50.9</v>
      </c>
      <c r="I67" s="202">
        <v>62.3</v>
      </c>
      <c r="J67" s="204">
        <v>60.7</v>
      </c>
    </row>
    <row r="68" spans="1:10" s="18" customFormat="1" ht="12.75" customHeight="1" x14ac:dyDescent="0.2">
      <c r="B68" s="94" t="s">
        <v>114</v>
      </c>
      <c r="C68" s="200">
        <v>31.1</v>
      </c>
      <c r="D68" s="200">
        <v>26</v>
      </c>
      <c r="E68" s="203"/>
      <c r="F68" s="203"/>
      <c r="G68" s="203"/>
      <c r="H68" s="203"/>
      <c r="I68" s="203"/>
      <c r="J68" s="203"/>
    </row>
    <row r="69" spans="1:10" s="18" customFormat="1" ht="12.75" customHeight="1" x14ac:dyDescent="0.2">
      <c r="B69" s="93" t="s">
        <v>83</v>
      </c>
      <c r="C69" s="203"/>
      <c r="D69" s="203"/>
      <c r="E69" s="201">
        <v>4.9000000000000004</v>
      </c>
      <c r="F69" s="202">
        <v>5.9</v>
      </c>
      <c r="G69" s="202">
        <v>6.7</v>
      </c>
      <c r="H69" s="204">
        <v>6.6</v>
      </c>
      <c r="I69" s="202">
        <v>4.3</v>
      </c>
      <c r="J69" s="200">
        <v>6.2</v>
      </c>
    </row>
    <row r="70" spans="1:10" s="18" customFormat="1" ht="12.75" customHeight="1" x14ac:dyDescent="0.2">
      <c r="B70" s="93" t="s">
        <v>115</v>
      </c>
      <c r="C70" s="200">
        <v>25.6</v>
      </c>
      <c r="D70" s="200">
        <v>26.4</v>
      </c>
      <c r="E70" s="203"/>
      <c r="F70" s="203"/>
      <c r="G70" s="203"/>
      <c r="H70" s="203"/>
      <c r="I70" s="203"/>
      <c r="J70" s="203"/>
    </row>
    <row r="71" spans="1:10" s="18" customFormat="1" ht="12.75" customHeight="1" x14ac:dyDescent="0.2">
      <c r="B71" s="65" t="s">
        <v>33</v>
      </c>
      <c r="C71" s="200">
        <v>17.600000000000001</v>
      </c>
      <c r="D71" s="200">
        <v>9.3000000000000007</v>
      </c>
      <c r="E71" s="201">
        <v>11.7</v>
      </c>
      <c r="F71" s="202">
        <v>11.2</v>
      </c>
      <c r="G71" s="202">
        <v>13.1</v>
      </c>
      <c r="H71" s="202">
        <v>14.1</v>
      </c>
      <c r="I71" s="202">
        <v>20.100000000000001</v>
      </c>
      <c r="J71" s="200">
        <v>22</v>
      </c>
    </row>
    <row r="72" spans="1:10" s="18" customFormat="1" ht="12.75" customHeight="1" x14ac:dyDescent="0.2">
      <c r="B72" s="65" t="s">
        <v>34</v>
      </c>
      <c r="C72" s="200">
        <v>18.8</v>
      </c>
      <c r="D72" s="200">
        <v>24.6</v>
      </c>
      <c r="E72" s="201">
        <v>25.2</v>
      </c>
      <c r="F72" s="202">
        <v>22.2</v>
      </c>
      <c r="G72" s="202">
        <v>15.8</v>
      </c>
      <c r="H72" s="202">
        <v>22.7</v>
      </c>
      <c r="I72" s="202">
        <v>15.9</v>
      </c>
      <c r="J72" s="200">
        <v>26.2</v>
      </c>
    </row>
    <row r="73" spans="1:10" s="18" customFormat="1" ht="12.75" customHeight="1" x14ac:dyDescent="0.2">
      <c r="B73" s="65" t="s">
        <v>35</v>
      </c>
      <c r="C73" s="200">
        <v>11.6</v>
      </c>
      <c r="D73" s="200">
        <v>17.8</v>
      </c>
      <c r="E73" s="201">
        <v>12.2</v>
      </c>
      <c r="F73" s="202">
        <v>9.8000000000000007</v>
      </c>
      <c r="G73" s="202">
        <v>13.2</v>
      </c>
      <c r="H73" s="202">
        <v>13.7</v>
      </c>
      <c r="I73" s="202">
        <v>10</v>
      </c>
      <c r="J73" s="200">
        <v>15.6</v>
      </c>
    </row>
    <row r="74" spans="1:10" s="38" customFormat="1" ht="12.75" customHeight="1" x14ac:dyDescent="0.2">
      <c r="A74" s="70"/>
      <c r="B74" s="65" t="s">
        <v>50</v>
      </c>
      <c r="C74" s="200">
        <v>4.5999999999999996</v>
      </c>
      <c r="D74" s="200">
        <v>4.7</v>
      </c>
      <c r="E74" s="201">
        <v>7.6</v>
      </c>
      <c r="F74" s="202">
        <v>5</v>
      </c>
      <c r="G74" s="202">
        <v>9</v>
      </c>
      <c r="H74" s="202">
        <v>4.5999999999999996</v>
      </c>
      <c r="I74" s="202">
        <v>6.3</v>
      </c>
      <c r="J74" s="200">
        <v>4.0999999999999996</v>
      </c>
    </row>
    <row r="75" spans="1:10" s="31" customFormat="1" ht="12.75" customHeight="1" x14ac:dyDescent="0.2">
      <c r="B75" s="63" t="s">
        <v>36</v>
      </c>
      <c r="C75" s="206">
        <v>453.5</v>
      </c>
      <c r="D75" s="206">
        <v>454.5</v>
      </c>
      <c r="E75" s="207">
        <v>457.7</v>
      </c>
      <c r="F75" s="208">
        <v>422.9</v>
      </c>
      <c r="G75" s="208">
        <v>438.4</v>
      </c>
      <c r="H75" s="208">
        <v>473.1</v>
      </c>
      <c r="I75" s="208">
        <v>476.8</v>
      </c>
      <c r="J75" s="209">
        <v>491.2</v>
      </c>
    </row>
    <row r="76" spans="1:10" s="18" customFormat="1" ht="12.75" customHeight="1" x14ac:dyDescent="0.2">
      <c r="A76" s="63" t="s">
        <v>23</v>
      </c>
      <c r="C76" s="204"/>
      <c r="D76" s="204"/>
      <c r="E76" s="201"/>
      <c r="F76" s="202"/>
      <c r="G76" s="202"/>
      <c r="H76" s="202"/>
      <c r="I76" s="202"/>
      <c r="J76" s="208"/>
    </row>
    <row r="77" spans="1:10" s="18" customFormat="1" ht="12.75" customHeight="1" x14ac:dyDescent="0.2">
      <c r="B77" s="65" t="s">
        <v>31</v>
      </c>
      <c r="C77" s="200">
        <v>143.19999999999999</v>
      </c>
      <c r="D77" s="200">
        <v>156</v>
      </c>
      <c r="E77" s="201">
        <v>165</v>
      </c>
      <c r="F77" s="202">
        <v>122.9</v>
      </c>
      <c r="G77" s="202">
        <v>146.4</v>
      </c>
      <c r="H77" s="202">
        <v>165.7</v>
      </c>
      <c r="I77" s="202">
        <v>163.4</v>
      </c>
      <c r="J77" s="200">
        <v>173.1</v>
      </c>
    </row>
    <row r="78" spans="1:10" s="18" customFormat="1" ht="12.75" customHeight="1" x14ac:dyDescent="0.2">
      <c r="B78" s="93" t="s">
        <v>71</v>
      </c>
      <c r="C78" s="200">
        <v>178.9</v>
      </c>
      <c r="D78" s="200">
        <v>173.1</v>
      </c>
      <c r="E78" s="201">
        <v>154.69999999999999</v>
      </c>
      <c r="F78" s="202">
        <v>176.4</v>
      </c>
      <c r="G78" s="202">
        <v>192.8</v>
      </c>
      <c r="H78" s="202">
        <v>185.9</v>
      </c>
      <c r="I78" s="202">
        <v>181.3</v>
      </c>
      <c r="J78" s="200">
        <v>172.9</v>
      </c>
    </row>
    <row r="79" spans="1:10" s="18" customFormat="1" ht="12.75" customHeight="1" x14ac:dyDescent="0.2">
      <c r="B79" s="93" t="s">
        <v>72</v>
      </c>
      <c r="C79" s="203"/>
      <c r="D79" s="203"/>
      <c r="E79" s="203"/>
      <c r="F79" s="202">
        <v>132.4</v>
      </c>
      <c r="G79" s="202">
        <v>153.9</v>
      </c>
      <c r="H79" s="202">
        <v>141.80000000000001</v>
      </c>
      <c r="I79" s="204">
        <v>131.19999999999999</v>
      </c>
      <c r="J79" s="200">
        <v>124.4</v>
      </c>
    </row>
    <row r="80" spans="1:10" s="18" customFormat="1" ht="12.75" customHeight="1" x14ac:dyDescent="0.2">
      <c r="B80" s="93" t="s">
        <v>73</v>
      </c>
      <c r="C80" s="203"/>
      <c r="D80" s="203"/>
      <c r="E80" s="203"/>
      <c r="F80" s="202">
        <v>44</v>
      </c>
      <c r="G80" s="202">
        <v>38.9</v>
      </c>
      <c r="H80" s="202">
        <v>44.1</v>
      </c>
      <c r="I80" s="202">
        <v>50</v>
      </c>
      <c r="J80" s="200">
        <v>48.5</v>
      </c>
    </row>
    <row r="81" spans="1:10" s="18" customFormat="1" ht="12.75" customHeight="1" x14ac:dyDescent="0.2">
      <c r="B81" s="65" t="s">
        <v>32</v>
      </c>
      <c r="C81" s="200">
        <v>68.099999999999994</v>
      </c>
      <c r="D81" s="200">
        <v>69.7</v>
      </c>
      <c r="E81" s="201">
        <v>71.2</v>
      </c>
      <c r="F81" s="202">
        <v>64.5</v>
      </c>
      <c r="G81" s="202">
        <v>78.099999999999994</v>
      </c>
      <c r="H81" s="202">
        <v>87.4</v>
      </c>
      <c r="I81" s="202">
        <v>82.4</v>
      </c>
      <c r="J81" s="200">
        <v>84.5</v>
      </c>
    </row>
    <row r="82" spans="1:10" s="18" customFormat="1" ht="12.75" customHeight="1" x14ac:dyDescent="0.2">
      <c r="B82" s="94" t="s">
        <v>74</v>
      </c>
      <c r="C82" s="203"/>
      <c r="D82" s="203"/>
      <c r="E82" s="201">
        <v>42.9</v>
      </c>
      <c r="F82" s="202">
        <v>54.3</v>
      </c>
      <c r="G82" s="202">
        <v>50.4</v>
      </c>
      <c r="H82" s="202">
        <v>46.5</v>
      </c>
      <c r="I82" s="202">
        <v>61.7</v>
      </c>
      <c r="J82" s="200">
        <v>61.1</v>
      </c>
    </row>
    <row r="83" spans="1:10" s="18" customFormat="1" ht="12.75" customHeight="1" x14ac:dyDescent="0.2">
      <c r="B83" s="94" t="s">
        <v>114</v>
      </c>
      <c r="C83" s="200">
        <v>22.4</v>
      </c>
      <c r="D83" s="200">
        <v>21.3</v>
      </c>
      <c r="E83" s="203"/>
      <c r="F83" s="203"/>
      <c r="G83" s="203"/>
      <c r="H83" s="203"/>
      <c r="I83" s="203"/>
      <c r="J83" s="203"/>
    </row>
    <row r="84" spans="1:10" s="18" customFormat="1" ht="12.75" customHeight="1" x14ac:dyDescent="0.2">
      <c r="B84" s="93" t="s">
        <v>83</v>
      </c>
      <c r="C84" s="203"/>
      <c r="D84" s="203"/>
      <c r="E84" s="201">
        <v>5.6</v>
      </c>
      <c r="F84" s="202">
        <v>7.8</v>
      </c>
      <c r="G84" s="202">
        <v>5.4</v>
      </c>
      <c r="H84" s="202">
        <v>8.6999999999999993</v>
      </c>
      <c r="I84" s="202">
        <v>4.4000000000000004</v>
      </c>
      <c r="J84" s="200">
        <v>7.2</v>
      </c>
    </row>
    <row r="85" spans="1:10" s="18" customFormat="1" ht="12.75" customHeight="1" x14ac:dyDescent="0.2">
      <c r="B85" s="93" t="s">
        <v>115</v>
      </c>
      <c r="C85" s="200">
        <v>28.8</v>
      </c>
      <c r="D85" s="200">
        <v>26.7</v>
      </c>
      <c r="E85" s="203"/>
      <c r="F85" s="203"/>
      <c r="G85" s="203"/>
      <c r="H85" s="203"/>
      <c r="I85" s="203"/>
      <c r="J85" s="203"/>
    </row>
    <row r="86" spans="1:10" s="18" customFormat="1" ht="12.75" customHeight="1" x14ac:dyDescent="0.2">
      <c r="B86" s="65" t="s">
        <v>33</v>
      </c>
      <c r="C86" s="200">
        <v>12.5</v>
      </c>
      <c r="D86" s="200">
        <v>14.8</v>
      </c>
      <c r="E86" s="201">
        <v>14.7</v>
      </c>
      <c r="F86" s="202">
        <v>18.2</v>
      </c>
      <c r="G86" s="202">
        <v>15.6</v>
      </c>
      <c r="H86" s="204">
        <v>16.600000000000001</v>
      </c>
      <c r="I86" s="202">
        <v>17.7</v>
      </c>
      <c r="J86" s="200">
        <v>17.8</v>
      </c>
    </row>
    <row r="87" spans="1:10" s="18" customFormat="1" ht="12.75" customHeight="1" x14ac:dyDescent="0.2">
      <c r="B87" s="65" t="s">
        <v>34</v>
      </c>
      <c r="C87" s="200">
        <v>23.7</v>
      </c>
      <c r="D87" s="200">
        <v>20.6</v>
      </c>
      <c r="E87" s="201">
        <v>15</v>
      </c>
      <c r="F87" s="202">
        <v>28.6</v>
      </c>
      <c r="G87" s="202">
        <v>28.1</v>
      </c>
      <c r="H87" s="202">
        <v>22.4</v>
      </c>
      <c r="I87" s="202">
        <v>20</v>
      </c>
      <c r="J87" s="200">
        <v>27</v>
      </c>
    </row>
    <row r="88" spans="1:10" s="18" customFormat="1" ht="12.75" customHeight="1" x14ac:dyDescent="0.2">
      <c r="B88" s="65" t="s">
        <v>35</v>
      </c>
      <c r="C88" s="200">
        <v>9.1</v>
      </c>
      <c r="D88" s="200">
        <v>9.5</v>
      </c>
      <c r="E88" s="201">
        <v>12.3</v>
      </c>
      <c r="F88" s="202">
        <v>12.7</v>
      </c>
      <c r="G88" s="202">
        <v>10.7</v>
      </c>
      <c r="H88" s="202">
        <v>9.5</v>
      </c>
      <c r="I88" s="202">
        <v>10.4</v>
      </c>
      <c r="J88" s="200">
        <v>13.8</v>
      </c>
    </row>
    <row r="89" spans="1:10" s="18" customFormat="1" ht="12.75" customHeight="1" x14ac:dyDescent="0.2">
      <c r="B89" s="65" t="s">
        <v>50</v>
      </c>
      <c r="C89" s="200">
        <v>6.3</v>
      </c>
      <c r="D89" s="200">
        <v>6.5</v>
      </c>
      <c r="E89" s="201">
        <v>7.8</v>
      </c>
      <c r="F89" s="202">
        <v>6.3</v>
      </c>
      <c r="G89" s="202">
        <v>8.8000000000000007</v>
      </c>
      <c r="H89" s="202">
        <v>6.8</v>
      </c>
      <c r="I89" s="202">
        <v>8.9</v>
      </c>
      <c r="J89" s="200">
        <v>9.1</v>
      </c>
    </row>
    <row r="90" spans="1:10" s="31" customFormat="1" ht="12.75" customHeight="1" x14ac:dyDescent="0.2">
      <c r="B90" s="63" t="s">
        <v>36</v>
      </c>
      <c r="C90" s="206">
        <v>493</v>
      </c>
      <c r="D90" s="206">
        <v>498.2</v>
      </c>
      <c r="E90" s="207">
        <v>489.1</v>
      </c>
      <c r="F90" s="208">
        <v>491.7</v>
      </c>
      <c r="G90" s="208">
        <v>536.4</v>
      </c>
      <c r="H90" s="208">
        <v>549.5</v>
      </c>
      <c r="I90" s="208">
        <v>550.29999999999995</v>
      </c>
      <c r="J90" s="209">
        <v>566.6</v>
      </c>
    </row>
    <row r="91" spans="1:10" s="18" customFormat="1" ht="12.75" customHeight="1" x14ac:dyDescent="0.2">
      <c r="A91" s="63" t="s">
        <v>24</v>
      </c>
      <c r="C91" s="204"/>
      <c r="D91" s="204"/>
      <c r="E91" s="201"/>
      <c r="F91" s="202"/>
      <c r="G91" s="202"/>
      <c r="H91" s="202"/>
      <c r="I91" s="202"/>
      <c r="J91" s="204"/>
    </row>
    <row r="92" spans="1:10" s="18" customFormat="1" ht="12.75" customHeight="1" x14ac:dyDescent="0.2">
      <c r="B92" s="65" t="s">
        <v>31</v>
      </c>
      <c r="C92" s="200">
        <v>47.1</v>
      </c>
      <c r="D92" s="200">
        <v>49.3</v>
      </c>
      <c r="E92" s="201">
        <v>49.4</v>
      </c>
      <c r="F92" s="202">
        <v>40.299999999999997</v>
      </c>
      <c r="G92" s="202">
        <v>43.4</v>
      </c>
      <c r="H92" s="202">
        <v>39.799999999999997</v>
      </c>
      <c r="I92" s="202">
        <v>48</v>
      </c>
      <c r="J92" s="200">
        <v>48</v>
      </c>
    </row>
    <row r="93" spans="1:10" s="18" customFormat="1" ht="12.75" customHeight="1" x14ac:dyDescent="0.2">
      <c r="B93" s="93" t="s">
        <v>71</v>
      </c>
      <c r="C93" s="200">
        <v>41.5</v>
      </c>
      <c r="D93" s="200">
        <v>45</v>
      </c>
      <c r="E93" s="201">
        <v>43.9</v>
      </c>
      <c r="F93" s="202">
        <v>49.1</v>
      </c>
      <c r="G93" s="202">
        <v>42.3</v>
      </c>
      <c r="H93" s="202">
        <v>48.7</v>
      </c>
      <c r="I93" s="210">
        <v>46.8</v>
      </c>
      <c r="J93" s="200">
        <v>44.7</v>
      </c>
    </row>
    <row r="94" spans="1:10" s="18" customFormat="1" ht="12.75" customHeight="1" x14ac:dyDescent="0.2">
      <c r="B94" s="93" t="s">
        <v>72</v>
      </c>
      <c r="C94" s="203"/>
      <c r="D94" s="203"/>
      <c r="E94" s="203"/>
      <c r="F94" s="202">
        <v>37.1</v>
      </c>
      <c r="G94" s="202">
        <v>31.4</v>
      </c>
      <c r="H94" s="202">
        <v>37.700000000000003</v>
      </c>
      <c r="I94" s="211">
        <v>34.799999999999997</v>
      </c>
      <c r="J94" s="200">
        <v>35.1</v>
      </c>
    </row>
    <row r="95" spans="1:10" s="18" customFormat="1" ht="12.75" customHeight="1" x14ac:dyDescent="0.2">
      <c r="B95" s="93" t="s">
        <v>73</v>
      </c>
      <c r="C95" s="203"/>
      <c r="D95" s="203"/>
      <c r="E95" s="203"/>
      <c r="F95" s="202">
        <v>12</v>
      </c>
      <c r="G95" s="202">
        <v>10.9</v>
      </c>
      <c r="H95" s="202">
        <v>11</v>
      </c>
      <c r="I95" s="210">
        <v>12</v>
      </c>
      <c r="J95" s="200">
        <v>9.6</v>
      </c>
    </row>
    <row r="96" spans="1:10" s="18" customFormat="1" ht="12.75" customHeight="1" x14ac:dyDescent="0.2">
      <c r="B96" s="65" t="s">
        <v>32</v>
      </c>
      <c r="C96" s="200">
        <v>21.1</v>
      </c>
      <c r="D96" s="200">
        <v>18.7</v>
      </c>
      <c r="E96" s="201">
        <v>19.600000000000001</v>
      </c>
      <c r="F96" s="202">
        <v>19</v>
      </c>
      <c r="G96" s="202">
        <v>19.899999999999999</v>
      </c>
      <c r="H96" s="202">
        <v>22.8</v>
      </c>
      <c r="I96" s="211">
        <v>23.2</v>
      </c>
      <c r="J96" s="200">
        <v>21.2</v>
      </c>
    </row>
    <row r="97" spans="1:10" s="18" customFormat="1" ht="12.75" customHeight="1" x14ac:dyDescent="0.2">
      <c r="B97" s="94" t="s">
        <v>74</v>
      </c>
      <c r="C97" s="203"/>
      <c r="D97" s="203"/>
      <c r="E97" s="201">
        <v>17.600000000000001</v>
      </c>
      <c r="F97" s="202">
        <v>15.6</v>
      </c>
      <c r="G97" s="202">
        <v>22.3</v>
      </c>
      <c r="H97" s="202">
        <v>23</v>
      </c>
      <c r="I97" s="211">
        <v>23.5</v>
      </c>
      <c r="J97" s="200">
        <v>22.5</v>
      </c>
    </row>
    <row r="98" spans="1:10" s="18" customFormat="1" ht="12.75" customHeight="1" x14ac:dyDescent="0.2">
      <c r="B98" s="94" t="s">
        <v>114</v>
      </c>
      <c r="C98" s="200">
        <v>10.6</v>
      </c>
      <c r="D98" s="200">
        <v>12.3</v>
      </c>
      <c r="E98" s="203"/>
      <c r="F98" s="203"/>
      <c r="G98" s="203"/>
      <c r="H98" s="203"/>
      <c r="I98" s="203"/>
      <c r="J98" s="203"/>
    </row>
    <row r="99" spans="1:10" s="18" customFormat="1" ht="12.75" customHeight="1" x14ac:dyDescent="0.2">
      <c r="B99" s="93" t="s">
        <v>83</v>
      </c>
      <c r="C99" s="203"/>
      <c r="D99" s="203"/>
      <c r="E99" s="201">
        <v>1.9</v>
      </c>
      <c r="F99" s="212">
        <v>1.4</v>
      </c>
      <c r="G99" s="202">
        <v>2</v>
      </c>
      <c r="H99" s="210">
        <v>1.3</v>
      </c>
      <c r="I99" s="211">
        <v>1.1000000000000001</v>
      </c>
      <c r="J99" s="200">
        <v>1.6</v>
      </c>
    </row>
    <row r="100" spans="1:10" s="18" customFormat="1" ht="12.75" customHeight="1" x14ac:dyDescent="0.2">
      <c r="B100" s="93" t="s">
        <v>115</v>
      </c>
      <c r="C100" s="200">
        <v>11.9</v>
      </c>
      <c r="D100" s="200">
        <v>8.6999999999999993</v>
      </c>
      <c r="E100" s="203"/>
      <c r="F100" s="203"/>
      <c r="G100" s="203"/>
      <c r="H100" s="203"/>
      <c r="I100" s="203"/>
      <c r="J100" s="203"/>
    </row>
    <row r="101" spans="1:10" s="18" customFormat="1" ht="12.75" customHeight="1" x14ac:dyDescent="0.2">
      <c r="B101" s="65" t="s">
        <v>33</v>
      </c>
      <c r="C101" s="200">
        <v>6</v>
      </c>
      <c r="D101" s="200">
        <v>5.8</v>
      </c>
      <c r="E101" s="201">
        <v>6.6</v>
      </c>
      <c r="F101" s="202">
        <v>4.5999999999999996</v>
      </c>
      <c r="G101" s="202">
        <v>5.9</v>
      </c>
      <c r="H101" s="211">
        <v>6.9</v>
      </c>
      <c r="I101" s="211">
        <v>6.8</v>
      </c>
      <c r="J101" s="200">
        <v>6.3</v>
      </c>
    </row>
    <row r="102" spans="1:10" s="18" customFormat="1" ht="12.75" customHeight="1" x14ac:dyDescent="0.2">
      <c r="B102" s="65" t="s">
        <v>34</v>
      </c>
      <c r="C102" s="200">
        <v>6.8</v>
      </c>
      <c r="D102" s="200">
        <v>7.6</v>
      </c>
      <c r="E102" s="201">
        <v>6.1</v>
      </c>
      <c r="F102" s="202">
        <v>6.7</v>
      </c>
      <c r="G102" s="202">
        <v>5.6</v>
      </c>
      <c r="H102" s="210">
        <v>5.9</v>
      </c>
      <c r="I102" s="211">
        <v>5.8</v>
      </c>
      <c r="J102" s="200">
        <v>6.9</v>
      </c>
    </row>
    <row r="103" spans="1:10" s="1" customFormat="1" ht="12.75" customHeight="1" x14ac:dyDescent="0.2">
      <c r="B103" s="65" t="s">
        <v>35</v>
      </c>
      <c r="C103" s="200">
        <v>2.2000000000000002</v>
      </c>
      <c r="D103" s="200">
        <v>2.6</v>
      </c>
      <c r="E103" s="201">
        <v>3.9</v>
      </c>
      <c r="F103" s="202">
        <v>3.4</v>
      </c>
      <c r="G103" s="211">
        <v>4.0999999999999996</v>
      </c>
      <c r="H103" s="211">
        <v>3.4</v>
      </c>
      <c r="I103" s="211">
        <v>3.3</v>
      </c>
      <c r="J103" s="200">
        <v>5</v>
      </c>
    </row>
    <row r="104" spans="1:10" s="17" customFormat="1" ht="12.75" customHeight="1" x14ac:dyDescent="0.2">
      <c r="B104" s="65" t="s">
        <v>50</v>
      </c>
      <c r="C104" s="200">
        <v>2.2000000000000002</v>
      </c>
      <c r="D104" s="200">
        <v>1.7</v>
      </c>
      <c r="E104" s="201">
        <v>1.7</v>
      </c>
      <c r="F104" s="212">
        <v>2.1</v>
      </c>
      <c r="G104" s="211">
        <v>1.7</v>
      </c>
      <c r="H104" s="211">
        <v>2</v>
      </c>
      <c r="I104" s="211">
        <v>1.3</v>
      </c>
      <c r="J104" s="200">
        <v>2.5</v>
      </c>
    </row>
    <row r="105" spans="1:10" s="1" customFormat="1" ht="12.75" customHeight="1" x14ac:dyDescent="0.2">
      <c r="B105" s="63" t="s">
        <v>36</v>
      </c>
      <c r="C105" s="206">
        <v>149.30000000000001</v>
      </c>
      <c r="D105" s="206">
        <v>151.69999999999999</v>
      </c>
      <c r="E105" s="207">
        <v>150.69999999999999</v>
      </c>
      <c r="F105" s="208">
        <v>142.19999999999999</v>
      </c>
      <c r="G105" s="213">
        <v>147.30000000000001</v>
      </c>
      <c r="H105" s="213">
        <v>153.9</v>
      </c>
      <c r="I105" s="213">
        <v>159.80000000000001</v>
      </c>
      <c r="J105" s="209">
        <v>158.69999999999999</v>
      </c>
    </row>
    <row r="106" spans="1:10" s="17" customFormat="1" ht="12.75" customHeight="1" x14ac:dyDescent="0.2">
      <c r="A106" s="63" t="s">
        <v>25</v>
      </c>
      <c r="C106" s="210"/>
      <c r="D106" s="210"/>
      <c r="E106" s="201"/>
      <c r="F106" s="211"/>
      <c r="G106" s="211"/>
      <c r="H106" s="211"/>
      <c r="I106" s="211"/>
      <c r="J106" s="210"/>
    </row>
    <row r="107" spans="1:10" s="17" customFormat="1" ht="12.75" customHeight="1" x14ac:dyDescent="0.2">
      <c r="B107" s="65" t="s">
        <v>31</v>
      </c>
      <c r="C107" s="200">
        <v>8.9</v>
      </c>
      <c r="D107" s="200">
        <v>6</v>
      </c>
      <c r="E107" s="201">
        <v>9.1999999999999993</v>
      </c>
      <c r="F107" s="202">
        <v>7.8</v>
      </c>
      <c r="G107" s="211">
        <v>8.1</v>
      </c>
      <c r="H107" s="211">
        <v>7.5</v>
      </c>
      <c r="I107" s="211">
        <v>9.6999999999999993</v>
      </c>
      <c r="J107" s="200">
        <v>9.5</v>
      </c>
    </row>
    <row r="108" spans="1:10" s="17" customFormat="1" ht="12.75" customHeight="1" x14ac:dyDescent="0.2">
      <c r="B108" s="93" t="s">
        <v>71</v>
      </c>
      <c r="C108" s="200">
        <v>7.2</v>
      </c>
      <c r="D108" s="200">
        <v>7</v>
      </c>
      <c r="E108" s="201">
        <v>6.7</v>
      </c>
      <c r="F108" s="202">
        <v>8.8000000000000007</v>
      </c>
      <c r="G108" s="211">
        <v>12</v>
      </c>
      <c r="H108" s="211">
        <v>9.3000000000000007</v>
      </c>
      <c r="I108" s="211">
        <v>9.8000000000000007</v>
      </c>
      <c r="J108" s="200">
        <v>10.1</v>
      </c>
    </row>
    <row r="109" spans="1:10" s="17" customFormat="1" ht="12.75" customHeight="1" x14ac:dyDescent="0.2">
      <c r="B109" s="93" t="s">
        <v>72</v>
      </c>
      <c r="C109" s="203"/>
      <c r="D109" s="203"/>
      <c r="E109" s="203"/>
      <c r="F109" s="202">
        <v>6.9</v>
      </c>
      <c r="G109" s="211">
        <v>8.4</v>
      </c>
      <c r="H109" s="211">
        <v>5.3</v>
      </c>
      <c r="I109" s="211">
        <v>5.5</v>
      </c>
      <c r="J109" s="200">
        <v>6.2</v>
      </c>
    </row>
    <row r="110" spans="1:10" s="17" customFormat="1" ht="12.75" customHeight="1" x14ac:dyDescent="0.2">
      <c r="B110" s="93" t="s">
        <v>73</v>
      </c>
      <c r="C110" s="203"/>
      <c r="D110" s="203"/>
      <c r="E110" s="203"/>
      <c r="F110" s="202">
        <v>1.9</v>
      </c>
      <c r="G110" s="211">
        <v>3.6</v>
      </c>
      <c r="H110" s="211">
        <v>3.9</v>
      </c>
      <c r="I110" s="211">
        <v>4.3</v>
      </c>
      <c r="J110" s="200">
        <v>3.9</v>
      </c>
    </row>
    <row r="111" spans="1:10" s="17" customFormat="1" ht="12.75" customHeight="1" x14ac:dyDescent="0.2">
      <c r="B111" s="65" t="s">
        <v>32</v>
      </c>
      <c r="C111" s="200">
        <v>3.9</v>
      </c>
      <c r="D111" s="200">
        <v>4</v>
      </c>
      <c r="E111" s="201">
        <v>4.3</v>
      </c>
      <c r="F111" s="211">
        <v>4.4000000000000004</v>
      </c>
      <c r="G111" s="211">
        <v>6</v>
      </c>
      <c r="H111" s="211">
        <v>5.2</v>
      </c>
      <c r="I111" s="210">
        <v>5.4</v>
      </c>
      <c r="J111" s="200">
        <v>4.5999999999999996</v>
      </c>
    </row>
    <row r="112" spans="1:10" s="17" customFormat="1" ht="12.75" customHeight="1" x14ac:dyDescent="0.2">
      <c r="B112" s="94" t="s">
        <v>74</v>
      </c>
      <c r="C112" s="203"/>
      <c r="D112" s="203"/>
      <c r="E112" s="203">
        <v>2</v>
      </c>
      <c r="F112" s="214">
        <v>3.5</v>
      </c>
      <c r="G112" s="211">
        <v>2.5</v>
      </c>
      <c r="H112" s="211">
        <v>5.4</v>
      </c>
      <c r="I112" s="211">
        <v>5.0999999999999996</v>
      </c>
      <c r="J112" s="200">
        <v>4.9000000000000004</v>
      </c>
    </row>
    <row r="113" spans="1:10" s="17" customFormat="1" ht="12.75" customHeight="1" x14ac:dyDescent="0.2">
      <c r="B113" s="94" t="s">
        <v>114</v>
      </c>
      <c r="C113" s="200">
        <v>2.2000000000000002</v>
      </c>
      <c r="D113" s="200">
        <v>2.5</v>
      </c>
      <c r="E113" s="203"/>
      <c r="F113" s="203"/>
      <c r="G113" s="203"/>
      <c r="H113" s="203"/>
      <c r="I113" s="203"/>
      <c r="J113" s="203"/>
    </row>
    <row r="114" spans="1:10" s="17" customFormat="1" ht="12.75" customHeight="1" x14ac:dyDescent="0.2">
      <c r="B114" s="93" t="s">
        <v>83</v>
      </c>
      <c r="C114" s="203"/>
      <c r="D114" s="203"/>
      <c r="E114" s="201"/>
      <c r="F114" s="201"/>
      <c r="G114" s="201"/>
      <c r="H114" s="201">
        <v>1.2</v>
      </c>
      <c r="I114" s="211">
        <v>0.9</v>
      </c>
      <c r="J114" s="200">
        <v>0.8</v>
      </c>
    </row>
    <row r="115" spans="1:10" s="17" customFormat="1" ht="12.75" customHeight="1" x14ac:dyDescent="0.2">
      <c r="B115" s="93" t="s">
        <v>115</v>
      </c>
      <c r="C115" s="200">
        <v>1.2</v>
      </c>
      <c r="D115" s="200">
        <v>1.5</v>
      </c>
      <c r="E115" s="203"/>
      <c r="F115" s="203"/>
      <c r="G115" s="203"/>
      <c r="H115" s="203"/>
      <c r="I115" s="203"/>
      <c r="J115" s="203"/>
    </row>
    <row r="116" spans="1:10" s="17" customFormat="1" ht="12.75" customHeight="1" x14ac:dyDescent="0.2">
      <c r="B116" s="65" t="s">
        <v>33</v>
      </c>
      <c r="C116" s="200"/>
      <c r="D116" s="200">
        <v>0.9</v>
      </c>
      <c r="E116" s="203">
        <v>0.5</v>
      </c>
      <c r="F116" s="200">
        <v>0.6</v>
      </c>
      <c r="G116" s="201">
        <v>0.7</v>
      </c>
      <c r="H116" s="211">
        <v>0.7</v>
      </c>
      <c r="I116" s="211">
        <v>1.2</v>
      </c>
      <c r="J116" s="200">
        <v>1.2</v>
      </c>
    </row>
    <row r="117" spans="1:10" s="17" customFormat="1" ht="12.75" customHeight="1" x14ac:dyDescent="0.2">
      <c r="B117" s="65" t="s">
        <v>34</v>
      </c>
      <c r="C117" s="200"/>
      <c r="D117" s="200">
        <v>1.1000000000000001</v>
      </c>
      <c r="E117" s="203">
        <v>0.5</v>
      </c>
      <c r="F117" s="200">
        <v>0.4</v>
      </c>
      <c r="G117" s="201">
        <v>0.9</v>
      </c>
      <c r="H117" s="211">
        <v>1.3</v>
      </c>
      <c r="I117" s="211">
        <v>0.9</v>
      </c>
      <c r="J117" s="200">
        <v>1.4</v>
      </c>
    </row>
    <row r="118" spans="1:10" s="17" customFormat="1" ht="12.75" customHeight="1" x14ac:dyDescent="0.2">
      <c r="B118" s="65" t="s">
        <v>35</v>
      </c>
      <c r="C118" s="200">
        <v>0.2</v>
      </c>
      <c r="D118" s="200"/>
      <c r="E118" s="203">
        <v>0.6</v>
      </c>
      <c r="F118" s="200">
        <v>0.4</v>
      </c>
      <c r="G118" s="200"/>
      <c r="H118" s="200"/>
      <c r="I118" s="211">
        <v>0.8</v>
      </c>
      <c r="J118" s="200">
        <v>0.3</v>
      </c>
    </row>
    <row r="119" spans="1:10" s="17" customFormat="1" ht="12.75" customHeight="1" x14ac:dyDescent="0.2">
      <c r="B119" s="65" t="s">
        <v>50</v>
      </c>
      <c r="C119" s="200">
        <v>0.9</v>
      </c>
      <c r="D119" s="200"/>
      <c r="E119" s="200"/>
      <c r="F119" s="200"/>
      <c r="G119" s="203">
        <v>1.4</v>
      </c>
      <c r="H119" s="200"/>
      <c r="I119" s="211">
        <v>0.6</v>
      </c>
      <c r="J119" s="200">
        <v>0.8</v>
      </c>
    </row>
    <row r="120" spans="1:10" s="1" customFormat="1" ht="12.75" customHeight="1" x14ac:dyDescent="0.2">
      <c r="B120" s="63" t="s">
        <v>36</v>
      </c>
      <c r="C120" s="206">
        <v>25.1</v>
      </c>
      <c r="D120" s="206">
        <v>23.6</v>
      </c>
      <c r="E120" s="207">
        <v>24.5</v>
      </c>
      <c r="F120" s="209">
        <v>27.4</v>
      </c>
      <c r="G120" s="207">
        <v>31.9</v>
      </c>
      <c r="H120" s="213">
        <v>31.6</v>
      </c>
      <c r="I120" s="213">
        <v>34.5</v>
      </c>
      <c r="J120" s="209">
        <v>33.6</v>
      </c>
    </row>
    <row r="121" spans="1:10" s="17" customFormat="1" ht="12.75" customHeight="1" x14ac:dyDescent="0.2">
      <c r="A121" s="63" t="s">
        <v>27</v>
      </c>
      <c r="C121" s="210"/>
      <c r="D121" s="210"/>
      <c r="E121" s="201"/>
      <c r="F121" s="211"/>
      <c r="G121" s="201"/>
      <c r="H121" s="211"/>
      <c r="I121" s="211"/>
      <c r="J121" s="210"/>
    </row>
    <row r="122" spans="1:10" s="17" customFormat="1" ht="12.75" customHeight="1" x14ac:dyDescent="0.2">
      <c r="B122" s="65" t="s">
        <v>31</v>
      </c>
      <c r="C122" s="200">
        <v>20.2</v>
      </c>
      <c r="D122" s="200">
        <v>20.6</v>
      </c>
      <c r="E122" s="201">
        <v>25.3</v>
      </c>
      <c r="F122" s="214">
        <v>25.5</v>
      </c>
      <c r="G122" s="201">
        <v>29</v>
      </c>
      <c r="H122" s="211">
        <v>31.1</v>
      </c>
      <c r="I122" s="211">
        <v>26.8</v>
      </c>
      <c r="J122" s="200">
        <v>31.7</v>
      </c>
    </row>
    <row r="123" spans="1:10" s="17" customFormat="1" ht="12.75" customHeight="1" x14ac:dyDescent="0.2">
      <c r="B123" s="93" t="s">
        <v>71</v>
      </c>
      <c r="C123" s="200">
        <v>18.2</v>
      </c>
      <c r="D123" s="200">
        <v>18.2</v>
      </c>
      <c r="E123" s="201">
        <v>19</v>
      </c>
      <c r="F123" s="214">
        <v>18.399999999999999</v>
      </c>
      <c r="G123" s="201">
        <v>18.399999999999999</v>
      </c>
      <c r="H123" s="211">
        <v>18.7</v>
      </c>
      <c r="I123" s="211">
        <v>16.7</v>
      </c>
      <c r="J123" s="200">
        <v>13.2</v>
      </c>
    </row>
    <row r="124" spans="1:10" s="17" customFormat="1" ht="12.75" customHeight="1" x14ac:dyDescent="0.2">
      <c r="B124" s="93" t="s">
        <v>72</v>
      </c>
      <c r="C124" s="203"/>
      <c r="D124" s="203"/>
      <c r="E124" s="203"/>
      <c r="F124" s="214">
        <v>12.6</v>
      </c>
      <c r="G124" s="201">
        <v>13</v>
      </c>
      <c r="H124" s="211">
        <v>13.2</v>
      </c>
      <c r="I124" s="211">
        <v>10.4</v>
      </c>
      <c r="J124" s="200">
        <v>8.6</v>
      </c>
    </row>
    <row r="125" spans="1:10" s="17" customFormat="1" ht="12.75" customHeight="1" x14ac:dyDescent="0.2">
      <c r="B125" s="93" t="s">
        <v>73</v>
      </c>
      <c r="C125" s="203"/>
      <c r="D125" s="203"/>
      <c r="E125" s="203"/>
      <c r="F125" s="214">
        <v>5.8</v>
      </c>
      <c r="G125" s="201">
        <v>5.4</v>
      </c>
      <c r="H125" s="211">
        <v>5.5</v>
      </c>
      <c r="I125" s="211">
        <v>6.3</v>
      </c>
      <c r="J125" s="200">
        <v>4.5999999999999996</v>
      </c>
    </row>
    <row r="126" spans="1:10" s="17" customFormat="1" ht="12.75" customHeight="1" x14ac:dyDescent="0.2">
      <c r="B126" s="65" t="s">
        <v>32</v>
      </c>
      <c r="C126" s="200">
        <v>13.3</v>
      </c>
      <c r="D126" s="200">
        <v>11.5</v>
      </c>
      <c r="E126" s="201">
        <v>15.5</v>
      </c>
      <c r="F126" s="214">
        <v>14.3</v>
      </c>
      <c r="G126" s="201">
        <v>15</v>
      </c>
      <c r="H126" s="211">
        <v>14.2</v>
      </c>
      <c r="I126" s="211">
        <v>16.899999999999999</v>
      </c>
      <c r="J126" s="200">
        <v>17.600000000000001</v>
      </c>
    </row>
    <row r="127" spans="1:10" s="17" customFormat="1" ht="12.75" customHeight="1" x14ac:dyDescent="0.2">
      <c r="B127" s="94" t="s">
        <v>74</v>
      </c>
      <c r="C127" s="203"/>
      <c r="D127" s="203"/>
      <c r="E127" s="201">
        <v>3.5</v>
      </c>
      <c r="F127" s="214">
        <v>5</v>
      </c>
      <c r="G127" s="201">
        <v>6.8</v>
      </c>
      <c r="H127" s="211">
        <v>6.1</v>
      </c>
      <c r="I127" s="210">
        <v>8.9</v>
      </c>
      <c r="J127" s="200">
        <v>7.3</v>
      </c>
    </row>
    <row r="128" spans="1:10" s="17" customFormat="1" ht="12.75" customHeight="1" x14ac:dyDescent="0.2">
      <c r="B128" s="94" t="s">
        <v>114</v>
      </c>
      <c r="C128" s="200">
        <v>2.8</v>
      </c>
      <c r="D128" s="200">
        <v>2.6</v>
      </c>
      <c r="E128" s="203"/>
      <c r="F128" s="203"/>
      <c r="G128" s="203"/>
      <c r="H128" s="203"/>
      <c r="I128" s="203"/>
      <c r="J128" s="203"/>
    </row>
    <row r="129" spans="1:10" s="17" customFormat="1" ht="12.75" customHeight="1" x14ac:dyDescent="0.2">
      <c r="B129" s="93" t="s">
        <v>83</v>
      </c>
      <c r="C129" s="203"/>
      <c r="D129" s="203"/>
      <c r="E129" s="200"/>
      <c r="F129" s="200"/>
      <c r="G129" s="200"/>
      <c r="H129" s="201">
        <v>0.6</v>
      </c>
      <c r="I129" s="211">
        <v>0.9</v>
      </c>
      <c r="J129" s="200">
        <v>1.5</v>
      </c>
    </row>
    <row r="130" spans="1:10" s="17" customFormat="1" ht="12.75" customHeight="1" x14ac:dyDescent="0.2">
      <c r="B130" s="93" t="s">
        <v>115</v>
      </c>
      <c r="C130" s="200">
        <v>5.8</v>
      </c>
      <c r="D130" s="200">
        <v>3.3</v>
      </c>
      <c r="E130" s="203"/>
      <c r="F130" s="203"/>
      <c r="G130" s="203"/>
      <c r="H130" s="203"/>
      <c r="I130" s="203"/>
      <c r="J130" s="203"/>
    </row>
    <row r="131" spans="1:10" s="17" customFormat="1" ht="12.75" x14ac:dyDescent="0.2">
      <c r="B131" s="65" t="s">
        <v>33</v>
      </c>
      <c r="C131" s="200"/>
      <c r="D131" s="200">
        <v>1.1000000000000001</v>
      </c>
      <c r="E131" s="201">
        <v>1.7</v>
      </c>
      <c r="F131" s="214">
        <v>3.4</v>
      </c>
      <c r="G131" s="201">
        <v>1.7</v>
      </c>
      <c r="H131" s="211">
        <v>2.1</v>
      </c>
      <c r="I131" s="211">
        <v>2.5</v>
      </c>
      <c r="J131" s="200">
        <v>1.5</v>
      </c>
    </row>
    <row r="132" spans="1:10" s="17" customFormat="1" ht="12.75" customHeight="1" x14ac:dyDescent="0.2">
      <c r="B132" s="65" t="s">
        <v>34</v>
      </c>
      <c r="C132" s="200"/>
      <c r="D132" s="200">
        <v>3.2</v>
      </c>
      <c r="E132" s="201">
        <v>3.5</v>
      </c>
      <c r="F132" s="214">
        <v>2.4</v>
      </c>
      <c r="G132" s="201">
        <v>1.3</v>
      </c>
      <c r="H132" s="211">
        <v>1.9</v>
      </c>
      <c r="I132" s="211">
        <v>2.5</v>
      </c>
      <c r="J132" s="200">
        <v>3.5</v>
      </c>
    </row>
    <row r="133" spans="1:10" s="17" customFormat="1" ht="12.75" customHeight="1" x14ac:dyDescent="0.2">
      <c r="B133" s="65" t="s">
        <v>35</v>
      </c>
      <c r="C133" s="200">
        <v>1.6</v>
      </c>
      <c r="D133" s="200"/>
      <c r="E133" s="203">
        <v>1.4</v>
      </c>
      <c r="F133" s="200">
        <v>1.1000000000000001</v>
      </c>
      <c r="G133" s="200"/>
      <c r="H133" s="200"/>
      <c r="I133" s="211">
        <v>3</v>
      </c>
      <c r="J133" s="200">
        <v>1.7</v>
      </c>
    </row>
    <row r="134" spans="1:10" s="17" customFormat="1" ht="12.75" customHeight="1" x14ac:dyDescent="0.2">
      <c r="B134" s="65" t="s">
        <v>50</v>
      </c>
      <c r="C134" s="200">
        <v>1.2</v>
      </c>
      <c r="D134" s="200"/>
      <c r="E134" s="200"/>
      <c r="F134" s="200"/>
      <c r="G134" s="201">
        <v>2</v>
      </c>
      <c r="H134" s="200"/>
      <c r="I134" s="211">
        <v>0.7</v>
      </c>
      <c r="J134" s="200">
        <v>1.9</v>
      </c>
    </row>
    <row r="135" spans="1:10" s="1" customFormat="1" ht="12.75" customHeight="1" x14ac:dyDescent="0.2">
      <c r="B135" s="63" t="s">
        <v>36</v>
      </c>
      <c r="C135" s="206">
        <v>71.7</v>
      </c>
      <c r="D135" s="206">
        <v>61.6</v>
      </c>
      <c r="E135" s="207">
        <v>71.599999999999994</v>
      </c>
      <c r="F135" s="209">
        <v>71.5</v>
      </c>
      <c r="G135" s="207">
        <v>76.400000000000006</v>
      </c>
      <c r="H135" s="213">
        <v>77</v>
      </c>
      <c r="I135" s="213">
        <v>78.8</v>
      </c>
      <c r="J135" s="209">
        <v>79.8</v>
      </c>
    </row>
    <row r="136" spans="1:10" s="17" customFormat="1" ht="12.75" customHeight="1" x14ac:dyDescent="0.2">
      <c r="A136" s="42" t="s">
        <v>28</v>
      </c>
      <c r="C136" s="210"/>
      <c r="D136" s="210"/>
      <c r="E136" s="201"/>
      <c r="F136" s="211"/>
      <c r="G136" s="211"/>
      <c r="H136" s="211"/>
      <c r="I136" s="211"/>
      <c r="J136" s="210"/>
    </row>
    <row r="137" spans="1:10" s="17" customFormat="1" ht="12.75" customHeight="1" x14ac:dyDescent="0.2">
      <c r="B137" s="65" t="s">
        <v>31</v>
      </c>
      <c r="C137" s="200">
        <v>1639.7</v>
      </c>
      <c r="D137" s="200">
        <v>1700.8</v>
      </c>
      <c r="E137" s="201">
        <v>1747.9</v>
      </c>
      <c r="F137" s="214">
        <v>1550.4</v>
      </c>
      <c r="G137" s="211">
        <v>1734.9</v>
      </c>
      <c r="H137" s="211">
        <v>1708.2</v>
      </c>
      <c r="I137" s="211">
        <v>1746.7</v>
      </c>
      <c r="J137" s="200">
        <v>1855.2</v>
      </c>
    </row>
    <row r="138" spans="1:10" s="17" customFormat="1" ht="12.75" customHeight="1" x14ac:dyDescent="0.2">
      <c r="B138" s="93" t="s">
        <v>71</v>
      </c>
      <c r="C138" s="200">
        <v>1703.7</v>
      </c>
      <c r="D138" s="200">
        <v>1657</v>
      </c>
      <c r="E138" s="201">
        <v>1576.7</v>
      </c>
      <c r="F138" s="215">
        <v>1816</v>
      </c>
      <c r="G138" s="211">
        <v>1715.1</v>
      </c>
      <c r="H138" s="211">
        <v>1753.9</v>
      </c>
      <c r="I138" s="211">
        <v>1723.3</v>
      </c>
      <c r="J138" s="200">
        <v>1735.4</v>
      </c>
    </row>
    <row r="139" spans="1:10" s="17" customFormat="1" ht="12.75" customHeight="1" x14ac:dyDescent="0.2">
      <c r="B139" s="93" t="s">
        <v>72</v>
      </c>
      <c r="C139" s="203"/>
      <c r="D139" s="203"/>
      <c r="E139" s="203"/>
      <c r="F139" s="215">
        <v>1451.3</v>
      </c>
      <c r="G139" s="211">
        <v>1308.0999999999999</v>
      </c>
      <c r="H139" s="211">
        <v>1307</v>
      </c>
      <c r="I139" s="211">
        <v>1304.5999999999999</v>
      </c>
      <c r="J139" s="200">
        <v>1269.4000000000001</v>
      </c>
    </row>
    <row r="140" spans="1:10" s="17" customFormat="1" ht="12.75" customHeight="1" x14ac:dyDescent="0.2">
      <c r="B140" s="93" t="s">
        <v>73</v>
      </c>
      <c r="C140" s="203"/>
      <c r="D140" s="203"/>
      <c r="E140" s="203"/>
      <c r="F140" s="215">
        <v>364.8</v>
      </c>
      <c r="G140" s="211">
        <v>407</v>
      </c>
      <c r="H140" s="211">
        <v>446.9</v>
      </c>
      <c r="I140" s="211">
        <v>418.7</v>
      </c>
      <c r="J140" s="200">
        <v>466</v>
      </c>
    </row>
    <row r="141" spans="1:10" s="17" customFormat="1" ht="12.75" customHeight="1" x14ac:dyDescent="0.2">
      <c r="B141" s="65" t="s">
        <v>32</v>
      </c>
      <c r="C141" s="200">
        <v>800.6</v>
      </c>
      <c r="D141" s="200">
        <v>771.6</v>
      </c>
      <c r="E141" s="201">
        <v>816.6</v>
      </c>
      <c r="F141" s="211">
        <v>839.7</v>
      </c>
      <c r="G141" s="211">
        <v>897.8</v>
      </c>
      <c r="H141" s="211">
        <v>1003.2</v>
      </c>
      <c r="I141" s="211">
        <v>954.4</v>
      </c>
      <c r="J141" s="200">
        <v>1007.5</v>
      </c>
    </row>
    <row r="142" spans="1:10" s="17" customFormat="1" ht="12.75" customHeight="1" x14ac:dyDescent="0.2">
      <c r="B142" s="94" t="s">
        <v>74</v>
      </c>
      <c r="C142" s="203"/>
      <c r="D142" s="203"/>
      <c r="E142" s="201">
        <v>616.79999999999995</v>
      </c>
      <c r="F142" s="211">
        <v>585.4</v>
      </c>
      <c r="G142" s="211">
        <v>636.5</v>
      </c>
      <c r="H142" s="211">
        <v>659.1</v>
      </c>
      <c r="I142" s="211">
        <v>696.8</v>
      </c>
      <c r="J142" s="200">
        <v>689.7</v>
      </c>
    </row>
    <row r="143" spans="1:10" s="17" customFormat="1" ht="12.75" customHeight="1" x14ac:dyDescent="0.2">
      <c r="B143" s="94" t="s">
        <v>114</v>
      </c>
      <c r="C143" s="200">
        <v>308.8</v>
      </c>
      <c r="D143" s="200">
        <v>301.60000000000002</v>
      </c>
      <c r="E143" s="203"/>
      <c r="F143" s="203"/>
      <c r="G143" s="203"/>
      <c r="H143" s="203"/>
      <c r="I143" s="203"/>
      <c r="J143" s="203"/>
    </row>
    <row r="144" spans="1:10" s="17" customFormat="1" ht="12.75" customHeight="1" x14ac:dyDescent="0.2">
      <c r="B144" s="93" t="s">
        <v>83</v>
      </c>
      <c r="C144" s="203"/>
      <c r="D144" s="203"/>
      <c r="E144" s="201">
        <v>63.3</v>
      </c>
      <c r="F144" s="211">
        <v>65.900000000000006</v>
      </c>
      <c r="G144" s="211">
        <v>68.7</v>
      </c>
      <c r="H144" s="211">
        <v>66.599999999999994</v>
      </c>
      <c r="I144" s="210">
        <v>71.2</v>
      </c>
      <c r="J144" s="200">
        <v>75</v>
      </c>
    </row>
    <row r="145" spans="2:10" s="17" customFormat="1" ht="12.75" customHeight="1" x14ac:dyDescent="0.2">
      <c r="B145" s="93" t="s">
        <v>115</v>
      </c>
      <c r="C145" s="200">
        <v>345.3</v>
      </c>
      <c r="D145" s="200">
        <v>345.2</v>
      </c>
      <c r="E145" s="203"/>
      <c r="F145" s="203"/>
      <c r="G145" s="203"/>
      <c r="H145" s="203"/>
      <c r="I145" s="203"/>
      <c r="J145" s="203"/>
    </row>
    <row r="146" spans="2:10" s="17" customFormat="1" ht="12.75" customHeight="1" x14ac:dyDescent="0.2">
      <c r="B146" s="65" t="s">
        <v>33</v>
      </c>
      <c r="C146" s="200">
        <v>186.9</v>
      </c>
      <c r="D146" s="200">
        <v>174.9</v>
      </c>
      <c r="E146" s="201">
        <v>193.6</v>
      </c>
      <c r="F146" s="211">
        <v>179.5</v>
      </c>
      <c r="G146" s="211">
        <v>195.3</v>
      </c>
      <c r="H146" s="211">
        <v>222.4</v>
      </c>
      <c r="I146" s="211">
        <v>243.7</v>
      </c>
      <c r="J146" s="200">
        <v>234.3</v>
      </c>
    </row>
    <row r="147" spans="2:10" s="17" customFormat="1" ht="12.75" customHeight="1" x14ac:dyDescent="0.2">
      <c r="B147" s="65" t="s">
        <v>34</v>
      </c>
      <c r="C147" s="200">
        <v>288.39999999999998</v>
      </c>
      <c r="D147" s="200">
        <v>271.10000000000002</v>
      </c>
      <c r="E147" s="201">
        <v>278.3</v>
      </c>
      <c r="F147" s="211">
        <v>267</v>
      </c>
      <c r="G147" s="211">
        <v>230.1</v>
      </c>
      <c r="H147" s="211">
        <v>261.60000000000002</v>
      </c>
      <c r="I147" s="211">
        <v>294.39999999999998</v>
      </c>
      <c r="J147" s="200">
        <v>265.8</v>
      </c>
    </row>
    <row r="148" spans="2:10" s="17" customFormat="1" ht="12.75" customHeight="1" x14ac:dyDescent="0.2">
      <c r="B148" s="65" t="s">
        <v>35</v>
      </c>
      <c r="C148" s="200">
        <v>114.3</v>
      </c>
      <c r="D148" s="200">
        <v>121.6</v>
      </c>
      <c r="E148" s="201">
        <v>121.8</v>
      </c>
      <c r="F148" s="211">
        <v>125.6</v>
      </c>
      <c r="G148" s="211">
        <v>115.5</v>
      </c>
      <c r="H148" s="211">
        <v>131.30000000000001</v>
      </c>
      <c r="I148" s="211">
        <v>146.80000000000001</v>
      </c>
      <c r="J148" s="200">
        <v>136.80000000000001</v>
      </c>
    </row>
    <row r="149" spans="2:10" s="17" customFormat="1" ht="12.75" customHeight="1" x14ac:dyDescent="0.2">
      <c r="B149" s="65" t="s">
        <v>50</v>
      </c>
      <c r="C149" s="200">
        <v>84.8</v>
      </c>
      <c r="D149" s="200">
        <v>69.400000000000006</v>
      </c>
      <c r="E149" s="201">
        <v>77</v>
      </c>
      <c r="F149" s="211">
        <v>78.900000000000006</v>
      </c>
      <c r="G149" s="211">
        <v>86.3</v>
      </c>
      <c r="H149" s="211">
        <v>74.400000000000006</v>
      </c>
      <c r="I149" s="210">
        <v>95</v>
      </c>
      <c r="J149" s="200">
        <v>93.8</v>
      </c>
    </row>
    <row r="150" spans="2:10" s="1" customFormat="1" ht="12.75" customHeight="1" x14ac:dyDescent="0.2">
      <c r="B150" s="71" t="s">
        <v>36</v>
      </c>
      <c r="C150" s="216">
        <v>5472.4</v>
      </c>
      <c r="D150" s="216">
        <v>5413.1</v>
      </c>
      <c r="E150" s="217">
        <v>5492</v>
      </c>
      <c r="F150" s="216">
        <v>5508.4</v>
      </c>
      <c r="G150" s="218">
        <v>5680.3</v>
      </c>
      <c r="H150" s="218">
        <v>5880.7</v>
      </c>
      <c r="I150" s="218">
        <v>5972.4</v>
      </c>
      <c r="J150" s="216">
        <v>6093.5</v>
      </c>
    </row>
    <row r="151" spans="2:10" s="17" customFormat="1" ht="11.25" customHeight="1" x14ac:dyDescent="0.2">
      <c r="B151" s="102" t="s">
        <v>151</v>
      </c>
      <c r="C151" s="211">
        <f>SUM(C142:C145)</f>
        <v>654.1</v>
      </c>
      <c r="D151" s="211">
        <f t="shared" ref="D151:J151" si="0">SUM(D142:D145)</f>
        <v>646.79999999999995</v>
      </c>
      <c r="E151" s="211">
        <f t="shared" si="0"/>
        <v>680.09999999999991</v>
      </c>
      <c r="F151" s="211">
        <f t="shared" si="0"/>
        <v>651.29999999999995</v>
      </c>
      <c r="G151" s="211">
        <f t="shared" si="0"/>
        <v>705.2</v>
      </c>
      <c r="H151" s="211">
        <f t="shared" si="0"/>
        <v>725.7</v>
      </c>
      <c r="I151" s="211">
        <f t="shared" si="0"/>
        <v>768</v>
      </c>
      <c r="J151" s="211">
        <f t="shared" si="0"/>
        <v>764.7</v>
      </c>
    </row>
    <row r="152" spans="2:10" s="17" customFormat="1" ht="11.25" customHeight="1" x14ac:dyDescent="0.2">
      <c r="B152" s="102" t="s">
        <v>152</v>
      </c>
      <c r="C152" s="17">
        <f>C151/C150*100</f>
        <v>11.952708135370223</v>
      </c>
      <c r="D152" s="17">
        <f t="shared" ref="D152:J152" si="1">D151/D150*100</f>
        <v>11.948790896159316</v>
      </c>
      <c r="E152" s="17">
        <f t="shared" si="1"/>
        <v>12.383466860888563</v>
      </c>
      <c r="F152" s="17">
        <f t="shared" si="1"/>
        <v>11.823760075521022</v>
      </c>
      <c r="G152" s="17">
        <f t="shared" si="1"/>
        <v>12.414837244511734</v>
      </c>
      <c r="H152" s="17">
        <f t="shared" si="1"/>
        <v>12.34036764330777</v>
      </c>
      <c r="I152" s="17">
        <f t="shared" si="1"/>
        <v>12.859152099658431</v>
      </c>
      <c r="J152" s="17">
        <f t="shared" si="1"/>
        <v>12.549437925658488</v>
      </c>
    </row>
    <row r="153" spans="2:10" s="17" customFormat="1" ht="11.25" customHeight="1" x14ac:dyDescent="0.2">
      <c r="B153" s="102"/>
    </row>
    <row r="154" spans="2:10" s="17" customFormat="1" ht="11.25" customHeight="1" x14ac:dyDescent="0.2">
      <c r="B154" s="102"/>
    </row>
    <row r="155" spans="2:10" s="17" customFormat="1" ht="11.25" customHeight="1" x14ac:dyDescent="0.2">
      <c r="B155" s="22" t="s">
        <v>105</v>
      </c>
      <c r="F155" s="58"/>
    </row>
    <row r="156" spans="2:10" ht="11.25" customHeight="1" x14ac:dyDescent="0.2">
      <c r="D156" s="19"/>
    </row>
    <row r="157" spans="2:10" ht="11.25" customHeight="1" x14ac:dyDescent="0.2">
      <c r="D157" s="26"/>
    </row>
    <row r="158" spans="2:10" ht="11.25" customHeight="1" x14ac:dyDescent="0.2"/>
    <row r="159" spans="2:10" ht="11.25" customHeight="1" x14ac:dyDescent="0.2"/>
    <row r="160" spans="2:10" ht="11.25" customHeight="1" x14ac:dyDescent="0.2"/>
    <row r="161" spans="3:3" ht="11.25" customHeight="1" x14ac:dyDescent="0.2">
      <c r="C161" s="19"/>
    </row>
    <row r="162" spans="3:3" x14ac:dyDescent="0.2">
      <c r="C162" s="19"/>
    </row>
    <row r="163" spans="3:3" x14ac:dyDescent="0.2">
      <c r="C163" s="19"/>
    </row>
    <row r="164" spans="3:3" x14ac:dyDescent="0.2">
      <c r="C164" s="19"/>
    </row>
    <row r="165" spans="3:3" x14ac:dyDescent="0.2">
      <c r="C165" s="19"/>
    </row>
    <row r="166" spans="3:3" x14ac:dyDescent="0.2">
      <c r="C166" s="19"/>
    </row>
    <row r="167" spans="3:3" x14ac:dyDescent="0.2">
      <c r="C167" s="19"/>
    </row>
    <row r="168" spans="3:3" x14ac:dyDescent="0.2">
      <c r="C168" s="19"/>
    </row>
    <row r="169" spans="3:3" x14ac:dyDescent="0.2">
      <c r="C169" s="26"/>
    </row>
    <row r="174" spans="3:3" ht="11.25" customHeight="1" x14ac:dyDescent="0.2"/>
  </sheetData>
  <mergeCells count="5">
    <mergeCell ref="A4:H4"/>
    <mergeCell ref="A10:J10"/>
    <mergeCell ref="A11:J11"/>
    <mergeCell ref="A9:J9"/>
    <mergeCell ref="A12:J12"/>
  </mergeCells>
  <phoneticPr fontId="12" type="noConversion"/>
  <conditionalFormatting sqref="G17:G22 G24 G26:G30">
    <cfRule type="cellIs" dxfId="104" priority="53" operator="between">
      <formula>2.65</formula>
      <formula>9.149</formula>
    </cfRule>
    <cfRule type="cellIs" dxfId="103" priority="54" operator="between">
      <formula>0</formula>
      <formula>2.649</formula>
    </cfRule>
  </conditionalFormatting>
  <conditionalFormatting sqref="G32:G37 G41:G45 G39">
    <cfRule type="cellIs" dxfId="102" priority="51" operator="between">
      <formula>2.25</formula>
      <formula>7.849</formula>
    </cfRule>
    <cfRule type="cellIs" dxfId="101" priority="52" operator="between">
      <formula>0</formula>
      <formula>2.249</formula>
    </cfRule>
  </conditionalFormatting>
  <conditionalFormatting sqref="G47:G52 G56:G60 G54">
    <cfRule type="cellIs" dxfId="100" priority="49" operator="between">
      <formula>2.15</formula>
      <formula>7.449</formula>
    </cfRule>
    <cfRule type="cellIs" dxfId="99" priority="50" operator="between">
      <formula>0</formula>
      <formula>2.149</formula>
    </cfRule>
  </conditionalFormatting>
  <conditionalFormatting sqref="G62:G67 G71:G75 G69">
    <cfRule type="cellIs" dxfId="98" priority="47" operator="between">
      <formula>0</formula>
      <formula>1.249</formula>
    </cfRule>
    <cfRule type="cellIs" dxfId="97" priority="48" operator="between">
      <formula>1.25</formula>
      <formula>3.949</formula>
    </cfRule>
  </conditionalFormatting>
  <conditionalFormatting sqref="G92:G97 G101:G103 G99 G105">
    <cfRule type="cellIs" dxfId="96" priority="45" operator="between">
      <formula>0.65</formula>
      <formula>1.949</formula>
    </cfRule>
    <cfRule type="cellIs" dxfId="95" priority="46" operator="between">
      <formula>0</formula>
      <formula>0.6499</formula>
    </cfRule>
  </conditionalFormatting>
  <conditionalFormatting sqref="G122:G127 G135">
    <cfRule type="cellIs" dxfId="94" priority="41" operator="between">
      <formula>0.75</formula>
      <formula>2.149</formula>
    </cfRule>
  </conditionalFormatting>
  <conditionalFormatting sqref="H17:H22 H24 H26:H30">
    <cfRule type="cellIs" dxfId="93" priority="39" operator="between">
      <formula>2.0499</formula>
      <formula>6.34999</formula>
    </cfRule>
    <cfRule type="cellIs" dxfId="92" priority="40" operator="between">
      <formula>0</formula>
      <formula>2.04999</formula>
    </cfRule>
  </conditionalFormatting>
  <conditionalFormatting sqref="H32:H37 H41:H45 H39">
    <cfRule type="cellIs" dxfId="91" priority="37" operator="between">
      <formula>1.84999</formula>
      <formula>5.44999</formula>
    </cfRule>
    <cfRule type="cellIs" dxfId="90" priority="38" operator="between">
      <formula>0</formula>
      <formula>1.84999</formula>
    </cfRule>
  </conditionalFormatting>
  <conditionalFormatting sqref="H47:H52 H56:H60 H54">
    <cfRule type="cellIs" dxfId="89" priority="35" operator="between">
      <formula>1.74999</formula>
      <formula>5.14999</formula>
    </cfRule>
    <cfRule type="cellIs" dxfId="88" priority="36" operator="between">
      <formula>0</formula>
      <formula>1.74999</formula>
    </cfRule>
  </conditionalFormatting>
  <conditionalFormatting sqref="H62:H67 H71:H75 H69">
    <cfRule type="cellIs" dxfId="87" priority="33" operator="between">
      <formula>0.84999</formula>
      <formula>2.64999</formula>
    </cfRule>
    <cfRule type="cellIs" dxfId="86" priority="34" operator="between">
      <formula>0</formula>
      <formula>0.84999</formula>
    </cfRule>
  </conditionalFormatting>
  <conditionalFormatting sqref="H77:H82 H86:H90 H84">
    <cfRule type="cellIs" dxfId="85" priority="31" operator="between">
      <formula>1.24999</formula>
      <formula>3.54999</formula>
    </cfRule>
    <cfRule type="cellIs" dxfId="84" priority="32" operator="between">
      <formula>0</formula>
      <formula>1.24999</formula>
    </cfRule>
  </conditionalFormatting>
  <conditionalFormatting sqref="H92:H97 H101:H105">
    <cfRule type="cellIs" dxfId="83" priority="29" operator="between">
      <formula>0.54999</formula>
      <formula>1.44999</formula>
    </cfRule>
    <cfRule type="cellIs" dxfId="82" priority="30" operator="between">
      <formula>0</formula>
      <formula>0.54999</formula>
    </cfRule>
  </conditionalFormatting>
  <conditionalFormatting sqref="H131:H132 H135 H122:H127">
    <cfRule type="cellIs" dxfId="81" priority="25" operator="between">
      <formula>0.64999</formula>
      <formula>1.44999</formula>
    </cfRule>
    <cfRule type="cellIs" dxfId="80" priority="26" operator="between">
      <formula>0</formula>
      <formula>0.64999</formula>
    </cfRule>
  </conditionalFormatting>
  <conditionalFormatting sqref="H137:H142 H146:H150 H144">
    <cfRule type="cellIs" dxfId="79" priority="23" operator="between">
      <formula>1.64999</formula>
      <formula>6.84999</formula>
    </cfRule>
    <cfRule type="cellIs" dxfId="78" priority="24" operator="between">
      <formula>0</formula>
      <formula>1.64999</formula>
    </cfRule>
  </conditionalFormatting>
  <conditionalFormatting sqref="H107:H112 H120">
    <cfRule type="cellIs" dxfId="77" priority="21" operator="between">
      <formula>0.55</formula>
      <formula>1.449</formula>
    </cfRule>
  </conditionalFormatting>
  <conditionalFormatting sqref="H122:H127 H131:H132 H135">
    <cfRule type="cellIs" dxfId="76" priority="19" operator="between">
      <formula>0.65</formula>
      <formula>1.84999</formula>
    </cfRule>
    <cfRule type="cellIs" dxfId="75" priority="20" operator="between">
      <formula>0</formula>
      <formula>0.6499</formula>
    </cfRule>
  </conditionalFormatting>
  <conditionalFormatting sqref="I17:J22 I24:J24 I26:J30">
    <cfRule type="cellIs" dxfId="74" priority="17" operator="between">
      <formula>2.15</formula>
      <formula>7.749</formula>
    </cfRule>
    <cfRule type="cellIs" dxfId="73" priority="18" operator="between">
      <formula>0</formula>
      <formula>2.149</formula>
    </cfRule>
  </conditionalFormatting>
  <conditionalFormatting sqref="I32:J37 I41:J45 I39:J39">
    <cfRule type="cellIs" dxfId="72" priority="15" operator="between">
      <formula>1.85</formula>
      <formula>6.649</formula>
    </cfRule>
    <cfRule type="cellIs" dxfId="71" priority="16" operator="between">
      <formula>0</formula>
      <formula>1.849</formula>
    </cfRule>
  </conditionalFormatting>
  <conditionalFormatting sqref="I47:J52 I56:J60 I54:J54">
    <cfRule type="cellIs" dxfId="70" priority="13" operator="between">
      <formula>1.75</formula>
      <formula>6.349</formula>
    </cfRule>
    <cfRule type="cellIs" dxfId="69" priority="14" operator="between">
      <formula>0</formula>
      <formula>1.749</formula>
    </cfRule>
  </conditionalFormatting>
  <conditionalFormatting sqref="I62:J67 I71:J75 I69:J69">
    <cfRule type="cellIs" dxfId="68" priority="11" operator="between">
      <formula>1.05</formula>
      <formula>3.349</formula>
    </cfRule>
    <cfRule type="cellIs" dxfId="67" priority="12" operator="between">
      <formula>0</formula>
      <formula>1.049</formula>
    </cfRule>
  </conditionalFormatting>
  <conditionalFormatting sqref="I77:J82 I86:J90 J84">
    <cfRule type="cellIs" dxfId="66" priority="9" operator="between">
      <formula>1.35</formula>
      <formula>4.549</formula>
    </cfRule>
    <cfRule type="cellIs" dxfId="65" priority="10" operator="between">
      <formula>0</formula>
      <formula>1.349</formula>
    </cfRule>
  </conditionalFormatting>
  <conditionalFormatting sqref="I92:J97 I102:J103 I105:J105 J104 J101">
    <cfRule type="cellIs" dxfId="64" priority="7" operator="between">
      <formula>0.55</formula>
      <formula>1.749</formula>
    </cfRule>
    <cfRule type="cellIs" dxfId="63" priority="8" operator="between">
      <formula>0</formula>
      <formula>0.549</formula>
    </cfRule>
  </conditionalFormatting>
  <conditionalFormatting sqref="I107:J112 I120:J120">
    <cfRule type="cellIs" dxfId="62" priority="5" operator="between">
      <formula>0.45</formula>
      <formula>1.449</formula>
    </cfRule>
    <cfRule type="cellIs" dxfId="61" priority="6" operator="between">
      <formula>0</formula>
      <formula>0.449</formula>
    </cfRule>
  </conditionalFormatting>
  <conditionalFormatting sqref="I122:J127 I132:J132 I135 J134 I131 I133">
    <cfRule type="cellIs" dxfId="60" priority="3" operator="between">
      <formula>0.65</formula>
      <formula>1.849</formula>
    </cfRule>
    <cfRule type="cellIs" dxfId="59" priority="4" operator="between">
      <formula>0</formula>
      <formula>0.649</formula>
    </cfRule>
  </conditionalFormatting>
  <conditionalFormatting sqref="I137:J142 I146:J150 I144:J144">
    <cfRule type="cellIs" dxfId="58" priority="1" operator="between">
      <formula>1.75</formula>
      <formula>7.349</formula>
    </cfRule>
    <cfRule type="cellIs" dxfId="57" priority="2" operator="between">
      <formula>0</formula>
      <formula>1.749</formula>
    </cfRule>
  </conditionalFormatting>
  <conditionalFormatting sqref="G107:G112 G120">
    <cfRule type="cellIs" dxfId="56" priority="76" operator="between">
      <formula>0.5</formula>
      <formula>1.649</formula>
    </cfRule>
    <cfRule type="top10" priority="77" rank="10"/>
    <cfRule type="cellIs" dxfId="55" priority="78" operator="between">
      <formula>0</formula>
      <formula>0.449</formula>
    </cfRule>
  </conditionalFormatting>
  <hyperlinks>
    <hyperlink ref="B155" r:id="rId1" display="© Commonwealth of Australia 2009"/>
  </hyperlinks>
  <pageMargins left="0.74803149606299213" right="0.74803149606299213" top="0.98425196850393704" bottom="0.98425196850393704" header="0.51181102362204722" footer="0.51181102362204722"/>
  <pageSetup paperSize="9" orientation="landscape" verticalDpi="1200" r:id="rId2"/>
  <headerFooter alignWithMargins="0"/>
  <rowBreaks count="3" manualBreakCount="3">
    <brk id="30" max="16383" man="1"/>
    <brk id="75" max="16383" man="1"/>
    <brk id="120" max="16383" man="1"/>
  </rowBreaks>
  <drawing r:id="rId3"/>
  <legacyDrawing r:id="rId4"/>
  <oleObjects>
    <mc:AlternateContent xmlns:mc="http://schemas.openxmlformats.org/markup-compatibility/2006">
      <mc:Choice Requires="x14">
        <oleObject link="[1]!'!C58C0E00D46F25CA000000000000000000000000000000000000000000000000000000000000000000001D000000506572736F6E616C20576562204E6176696761746F72202852352E3029'" oleUpdate="OLEUPDATE_ALWAYS" shapeId="29697">
          <objectPr defaultSize="0" autoPict="0" dde="1">
            <anchor moveWithCells="1">
              <from>
                <xdr:col>4</xdr:col>
                <xdr:colOff>0</xdr:colOff>
                <xdr:row>100</xdr:row>
                <xdr:rowOff>114300</xdr:rowOff>
              </from>
              <to>
                <xdr:col>4</xdr:col>
                <xdr:colOff>666750</xdr:colOff>
                <xdr:row>103</xdr:row>
                <xdr:rowOff>114300</xdr:rowOff>
              </to>
            </anchor>
          </objectPr>
        </oleObject>
      </mc:Choice>
      <mc:Fallback>
        <oleObject link="[1]!'!C58C0E00D46F25CA000000000000000000000000000000000000000000000000000000000000000000001D000000506572736F6E616C20576562204E6176696761746F72202852352E3029'" oleUpdate="OLEUPDATE_ALWAYS" shapeId="29697"/>
      </mc:Fallback>
    </mc:AlternateContent>
  </oleObjec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U122"/>
  <sheetViews>
    <sheetView workbookViewId="0">
      <pane ySplit="13" topLeftCell="A14" activePane="bottomLeft" state="frozen"/>
      <selection pane="bottomLeft" activeCell="A2" sqref="A2"/>
    </sheetView>
  </sheetViews>
  <sheetFormatPr defaultColWidth="14.83203125" defaultRowHeight="11.25" x14ac:dyDescent="0.2"/>
  <cols>
    <col min="1" max="1" width="3.6640625" customWidth="1"/>
    <col min="2" max="2" width="48.5" customWidth="1"/>
    <col min="3" max="15" width="10.83203125" customWidth="1"/>
    <col min="16" max="17" width="9.33203125" customWidth="1"/>
  </cols>
  <sheetData>
    <row r="1" spans="1:21" s="12" customFormat="1" ht="60" customHeight="1" x14ac:dyDescent="0.2">
      <c r="A1" s="25" t="s">
        <v>4</v>
      </c>
      <c r="F1" s="98"/>
    </row>
    <row r="2" spans="1:21" ht="20.100000000000001" customHeight="1" x14ac:dyDescent="0.25">
      <c r="A2" s="16" t="s">
        <v>122</v>
      </c>
    </row>
    <row r="3" spans="1:21" s="92" customFormat="1" ht="12.75" x14ac:dyDescent="0.2">
      <c r="A3" s="92" t="s">
        <v>127</v>
      </c>
    </row>
    <row r="4" spans="1:21" s="92" customFormat="1" ht="27.75" customHeight="1" x14ac:dyDescent="0.2">
      <c r="A4" s="285" t="s">
        <v>133</v>
      </c>
      <c r="B4" s="285"/>
      <c r="C4" s="285"/>
      <c r="D4" s="285"/>
      <c r="E4" s="285"/>
      <c r="F4" s="285"/>
      <c r="G4" s="285"/>
      <c r="H4" s="285"/>
      <c r="I4" s="285"/>
      <c r="J4" s="285"/>
      <c r="K4" s="285"/>
      <c r="L4" s="285"/>
    </row>
    <row r="5" spans="1:21" s="92" customFormat="1" ht="12.75" x14ac:dyDescent="0.2"/>
    <row r="6" spans="1:21" s="92" customFormat="1" ht="11.25" customHeight="1" x14ac:dyDescent="0.2">
      <c r="A6" s="57" t="s">
        <v>6</v>
      </c>
      <c r="D6" s="57"/>
      <c r="E6" s="103"/>
      <c r="F6" s="103"/>
      <c r="G6" s="103"/>
      <c r="H6" s="103"/>
      <c r="I6" s="103"/>
      <c r="J6" s="103"/>
      <c r="K6" s="103"/>
      <c r="L6" s="103"/>
      <c r="M6" s="103"/>
      <c r="N6" s="103"/>
      <c r="O6" s="107"/>
      <c r="P6" s="123"/>
      <c r="Q6" s="102"/>
    </row>
    <row r="7" spans="1:21" s="124" customFormat="1" ht="11.25" customHeight="1" x14ac:dyDescent="0.2">
      <c r="A7" s="57"/>
      <c r="D7" s="57"/>
      <c r="E7" s="103"/>
      <c r="F7" s="103"/>
      <c r="G7" s="103"/>
      <c r="H7" s="103"/>
      <c r="I7" s="103"/>
      <c r="J7" s="103"/>
      <c r="K7" s="103"/>
      <c r="L7" s="103"/>
      <c r="M7" s="103"/>
      <c r="N7" s="103"/>
      <c r="O7" s="107"/>
      <c r="P7" s="123"/>
      <c r="Q7" s="102"/>
    </row>
    <row r="8" spans="1:21" s="102" customFormat="1" ht="11.25" customHeight="1" x14ac:dyDescent="0.2">
      <c r="A8" s="102" t="s">
        <v>7</v>
      </c>
      <c r="F8" s="103"/>
      <c r="G8" s="103"/>
      <c r="H8" s="103"/>
      <c r="I8" s="103"/>
      <c r="J8" s="103"/>
      <c r="K8" s="103"/>
      <c r="L8" s="103"/>
      <c r="M8" s="103"/>
      <c r="N8" s="103"/>
      <c r="O8" s="107"/>
      <c r="P8" s="123"/>
    </row>
    <row r="9" spans="1:21" s="102" customFormat="1" ht="38.25" customHeight="1" x14ac:dyDescent="0.2">
      <c r="A9" s="295" t="s">
        <v>93</v>
      </c>
      <c r="B9" s="295"/>
      <c r="C9" s="295"/>
      <c r="D9" s="295"/>
      <c r="E9" s="295"/>
      <c r="F9" s="295"/>
      <c r="G9" s="295"/>
      <c r="H9" s="295"/>
      <c r="I9" s="295"/>
      <c r="J9" s="295"/>
      <c r="K9" s="295"/>
      <c r="L9" s="295"/>
      <c r="M9" s="295"/>
      <c r="N9" s="295"/>
      <c r="O9" s="295"/>
      <c r="P9" s="129"/>
      <c r="Q9" s="129"/>
    </row>
    <row r="10" spans="1:21" s="102" customFormat="1" ht="12.75" customHeight="1" x14ac:dyDescent="0.2">
      <c r="A10" s="158" t="s">
        <v>99</v>
      </c>
      <c r="F10" s="103"/>
      <c r="G10" s="103"/>
      <c r="H10" s="103"/>
      <c r="I10" s="103"/>
      <c r="J10" s="103"/>
      <c r="K10" s="103"/>
      <c r="L10" s="103"/>
      <c r="M10" s="103"/>
      <c r="N10" s="103"/>
      <c r="O10" s="107"/>
      <c r="P10" s="123"/>
    </row>
    <row r="11" spans="1:21" s="30" customFormat="1" ht="27" customHeight="1" x14ac:dyDescent="0.2">
      <c r="A11" s="290" t="s">
        <v>149</v>
      </c>
      <c r="B11" s="290"/>
      <c r="C11" s="290"/>
      <c r="D11" s="290"/>
      <c r="E11" s="290"/>
      <c r="F11" s="290"/>
      <c r="G11" s="290"/>
      <c r="H11" s="290"/>
      <c r="I11" s="290"/>
      <c r="J11" s="290"/>
      <c r="K11" s="290"/>
      <c r="L11" s="290"/>
      <c r="M11" s="290"/>
      <c r="N11" s="290"/>
      <c r="O11" s="290"/>
    </row>
    <row r="12" spans="1:21" s="102" customFormat="1" ht="12.75" customHeight="1" x14ac:dyDescent="0.2">
      <c r="A12" s="158"/>
      <c r="F12" s="103"/>
      <c r="G12" s="103"/>
      <c r="H12" s="103"/>
      <c r="I12" s="103"/>
      <c r="J12" s="103"/>
      <c r="K12" s="103"/>
      <c r="L12" s="103"/>
      <c r="M12" s="103"/>
      <c r="N12" s="103"/>
      <c r="O12" s="107"/>
      <c r="P12" s="123"/>
    </row>
    <row r="13" spans="1:21" s="37" customFormat="1" ht="12.75" customHeight="1" x14ac:dyDescent="0.2">
      <c r="B13" s="62"/>
      <c r="C13" s="62">
        <v>1994</v>
      </c>
      <c r="D13" s="62">
        <v>1995</v>
      </c>
      <c r="E13" s="62">
        <v>1996</v>
      </c>
      <c r="F13" s="62" t="s">
        <v>145</v>
      </c>
      <c r="G13" s="62">
        <v>1998</v>
      </c>
      <c r="H13" s="62">
        <v>1999</v>
      </c>
      <c r="I13" s="62">
        <v>2000</v>
      </c>
      <c r="J13" s="62">
        <v>2001</v>
      </c>
      <c r="K13" s="62">
        <v>2002</v>
      </c>
      <c r="L13" s="62">
        <v>2003</v>
      </c>
      <c r="M13" s="62">
        <v>2004</v>
      </c>
      <c r="N13" s="184">
        <v>2005</v>
      </c>
      <c r="O13" s="187">
        <v>2006</v>
      </c>
    </row>
    <row r="14" spans="1:21" s="159" customFormat="1" ht="12.75" customHeight="1" x14ac:dyDescent="0.2">
      <c r="B14" s="63" t="s">
        <v>70</v>
      </c>
      <c r="C14" s="104" t="s">
        <v>15</v>
      </c>
      <c r="D14" s="104" t="s">
        <v>15</v>
      </c>
      <c r="E14" s="104" t="s">
        <v>15</v>
      </c>
      <c r="F14" s="104" t="s">
        <v>15</v>
      </c>
      <c r="G14" s="104" t="s">
        <v>15</v>
      </c>
      <c r="H14" s="160" t="s">
        <v>15</v>
      </c>
      <c r="I14" s="104" t="s">
        <v>15</v>
      </c>
      <c r="J14" s="104" t="s">
        <v>15</v>
      </c>
      <c r="K14" s="104" t="s">
        <v>15</v>
      </c>
      <c r="L14" s="104" t="s">
        <v>15</v>
      </c>
      <c r="M14" s="160" t="s">
        <v>15</v>
      </c>
      <c r="N14" s="186" t="s">
        <v>15</v>
      </c>
      <c r="O14" s="186" t="s">
        <v>15</v>
      </c>
    </row>
    <row r="15" spans="1:21" s="159" customFormat="1" ht="12.75" customHeight="1" x14ac:dyDescent="0.2">
      <c r="A15" s="63" t="s">
        <v>19</v>
      </c>
      <c r="C15" s="161"/>
      <c r="D15" s="161"/>
      <c r="E15" s="161"/>
      <c r="F15" s="161"/>
      <c r="G15" s="135" t="s">
        <v>90</v>
      </c>
      <c r="H15" s="101"/>
      <c r="I15" s="101"/>
      <c r="J15" s="101"/>
      <c r="K15" s="101"/>
      <c r="L15" s="101"/>
      <c r="M15" s="101"/>
      <c r="N15" s="185"/>
      <c r="O15" s="183"/>
    </row>
    <row r="16" spans="1:21" s="92" customFormat="1" ht="12.75" customHeight="1" x14ac:dyDescent="0.2">
      <c r="B16" s="93" t="s">
        <v>31</v>
      </c>
      <c r="C16" s="200">
        <v>237.2</v>
      </c>
      <c r="D16" s="200">
        <v>248.9</v>
      </c>
      <c r="E16" s="204">
        <v>267.60000000000002</v>
      </c>
      <c r="F16" s="200">
        <v>257.11</v>
      </c>
      <c r="G16" s="200">
        <v>236.411</v>
      </c>
      <c r="H16" s="204">
        <v>245.26599999999999</v>
      </c>
      <c r="I16" s="204">
        <v>257.48700000000002</v>
      </c>
      <c r="J16" s="204">
        <v>268.089</v>
      </c>
      <c r="K16" s="204">
        <v>294.14</v>
      </c>
      <c r="L16" s="204">
        <v>281.77999999999997</v>
      </c>
      <c r="M16" s="204">
        <v>238.572</v>
      </c>
      <c r="N16" s="219">
        <v>214.78399999999999</v>
      </c>
      <c r="O16" s="220">
        <v>230.875</v>
      </c>
      <c r="P16" s="102"/>
      <c r="Q16" s="92" t="s">
        <v>45</v>
      </c>
      <c r="R16" s="92" t="s">
        <v>45</v>
      </c>
      <c r="S16" s="92" t="s">
        <v>45</v>
      </c>
      <c r="T16" s="92" t="s">
        <v>45</v>
      </c>
      <c r="U16" s="92" t="s">
        <v>45</v>
      </c>
    </row>
    <row r="17" spans="1:21" s="92" customFormat="1" ht="12.75" customHeight="1" x14ac:dyDescent="0.2">
      <c r="B17" s="93" t="s">
        <v>100</v>
      </c>
      <c r="C17" s="200">
        <v>574.1</v>
      </c>
      <c r="D17" s="200">
        <v>568.1</v>
      </c>
      <c r="E17" s="204">
        <v>555.5</v>
      </c>
      <c r="F17" s="200">
        <v>539.75400000000002</v>
      </c>
      <c r="G17" s="200">
        <v>531.90499999999997</v>
      </c>
      <c r="H17" s="204">
        <v>538.54999999999995</v>
      </c>
      <c r="I17" s="204">
        <v>517.30899999999997</v>
      </c>
      <c r="J17" s="204">
        <v>495.50400000000002</v>
      </c>
      <c r="K17" s="204">
        <v>476.81</v>
      </c>
      <c r="L17" s="204">
        <v>458.48700000000002</v>
      </c>
      <c r="M17" s="204">
        <v>491.34399999999999</v>
      </c>
      <c r="N17" s="219">
        <v>470.67200000000003</v>
      </c>
      <c r="O17" s="220">
        <v>455.108</v>
      </c>
      <c r="P17" s="102"/>
      <c r="Q17" s="92" t="s">
        <v>45</v>
      </c>
      <c r="R17" s="92" t="s">
        <v>45</v>
      </c>
      <c r="S17" s="92" t="s">
        <v>45</v>
      </c>
      <c r="T17" s="92" t="s">
        <v>45</v>
      </c>
      <c r="U17" s="92" t="s">
        <v>45</v>
      </c>
    </row>
    <row r="18" spans="1:21" s="92" customFormat="1" ht="12.75" customHeight="1" x14ac:dyDescent="0.2">
      <c r="B18" s="93" t="s">
        <v>32</v>
      </c>
      <c r="C18" s="200">
        <v>225.8</v>
      </c>
      <c r="D18" s="200">
        <v>234.9</v>
      </c>
      <c r="E18" s="204">
        <v>236.3</v>
      </c>
      <c r="F18" s="200">
        <v>259.38600000000002</v>
      </c>
      <c r="G18" s="200">
        <v>250.404</v>
      </c>
      <c r="H18" s="204">
        <v>249.464</v>
      </c>
      <c r="I18" s="204">
        <v>249.64099999999999</v>
      </c>
      <c r="J18" s="204">
        <v>271.25900000000001</v>
      </c>
      <c r="K18" s="204">
        <v>271.77699999999999</v>
      </c>
      <c r="L18" s="204">
        <v>283.41500000000002</v>
      </c>
      <c r="M18" s="204">
        <v>278.52699999999999</v>
      </c>
      <c r="N18" s="219">
        <v>298.25</v>
      </c>
      <c r="O18" s="220">
        <v>279.73700000000002</v>
      </c>
      <c r="P18" s="102"/>
      <c r="Q18" s="92" t="s">
        <v>45</v>
      </c>
      <c r="R18" s="92" t="s">
        <v>45</v>
      </c>
      <c r="S18" s="92" t="s">
        <v>45</v>
      </c>
      <c r="T18" s="92" t="s">
        <v>45</v>
      </c>
      <c r="U18" s="92" t="s">
        <v>45</v>
      </c>
    </row>
    <row r="19" spans="1:21" s="92" customFormat="1" ht="12.75" customHeight="1" x14ac:dyDescent="0.2">
      <c r="B19" s="94" t="s">
        <v>101</v>
      </c>
      <c r="C19" s="200">
        <v>31</v>
      </c>
      <c r="D19" s="200">
        <v>24.6</v>
      </c>
      <c r="E19" s="204">
        <v>27.1</v>
      </c>
      <c r="F19" s="200">
        <v>44.143000000000001</v>
      </c>
      <c r="G19" s="200">
        <v>48.265000000000001</v>
      </c>
      <c r="H19" s="204">
        <v>43.841000000000001</v>
      </c>
      <c r="I19" s="204">
        <v>58.774999999999999</v>
      </c>
      <c r="J19" s="204">
        <v>60.755000000000003</v>
      </c>
      <c r="K19" s="204">
        <v>53.981999999999999</v>
      </c>
      <c r="L19" s="204">
        <v>71.215999999999994</v>
      </c>
      <c r="M19" s="204">
        <v>79.352000000000004</v>
      </c>
      <c r="N19" s="219">
        <v>90.51</v>
      </c>
      <c r="O19" s="220">
        <v>90.965999999999994</v>
      </c>
      <c r="P19" s="102"/>
      <c r="Q19" s="92" t="s">
        <v>45</v>
      </c>
      <c r="R19" s="92" t="s">
        <v>45</v>
      </c>
      <c r="S19" s="92" t="s">
        <v>45</v>
      </c>
      <c r="T19" s="92" t="s">
        <v>45</v>
      </c>
      <c r="U19" s="92" t="s">
        <v>45</v>
      </c>
    </row>
    <row r="20" spans="1:21" s="92" customFormat="1" ht="12.75" customHeight="1" x14ac:dyDescent="0.2">
      <c r="B20" s="93" t="s">
        <v>102</v>
      </c>
      <c r="C20" s="200">
        <v>113.4</v>
      </c>
      <c r="D20" s="200">
        <v>92.7</v>
      </c>
      <c r="E20" s="204">
        <v>106.8</v>
      </c>
      <c r="F20" s="200">
        <v>110.197</v>
      </c>
      <c r="G20" s="200">
        <v>121.715</v>
      </c>
      <c r="H20" s="204">
        <v>121.754</v>
      </c>
      <c r="I20" s="204">
        <v>93.442999999999998</v>
      </c>
      <c r="J20" s="204">
        <v>109.367</v>
      </c>
      <c r="K20" s="204">
        <v>118.248</v>
      </c>
      <c r="L20" s="204">
        <v>110.023</v>
      </c>
      <c r="M20" s="204">
        <v>97.353999999999999</v>
      </c>
      <c r="N20" s="219">
        <v>96.082999999999998</v>
      </c>
      <c r="O20" s="220">
        <v>98.899000000000001</v>
      </c>
      <c r="P20" s="102"/>
      <c r="Q20" s="92" t="s">
        <v>45</v>
      </c>
      <c r="R20" s="92" t="s">
        <v>45</v>
      </c>
      <c r="S20" s="92" t="s">
        <v>45</v>
      </c>
      <c r="T20" s="92" t="s">
        <v>45</v>
      </c>
      <c r="U20" s="92" t="s">
        <v>45</v>
      </c>
    </row>
    <row r="21" spans="1:21" s="92" customFormat="1" ht="12.75" customHeight="1" x14ac:dyDescent="0.2">
      <c r="B21" s="93" t="s">
        <v>33</v>
      </c>
      <c r="C21" s="200">
        <v>20.399999999999999</v>
      </c>
      <c r="D21" s="200">
        <v>18</v>
      </c>
      <c r="E21" s="204">
        <v>27.1</v>
      </c>
      <c r="F21" s="200">
        <v>33.037999999999997</v>
      </c>
      <c r="G21" s="200">
        <v>30.946000000000002</v>
      </c>
      <c r="H21" s="204">
        <v>32.01</v>
      </c>
      <c r="I21" s="204">
        <v>33.015000000000001</v>
      </c>
      <c r="J21" s="204">
        <v>32.451000000000001</v>
      </c>
      <c r="K21" s="204">
        <v>36.707000000000001</v>
      </c>
      <c r="L21" s="204">
        <v>42.634</v>
      </c>
      <c r="M21" s="204">
        <v>44.390999999999998</v>
      </c>
      <c r="N21" s="219">
        <v>55.924999999999997</v>
      </c>
      <c r="O21" s="220">
        <v>52.024000000000001</v>
      </c>
      <c r="P21" s="102"/>
      <c r="Q21" s="92" t="s">
        <v>45</v>
      </c>
      <c r="R21" s="92" t="s">
        <v>45</v>
      </c>
      <c r="S21" s="92" t="s">
        <v>45</v>
      </c>
      <c r="T21" s="92" t="s">
        <v>45</v>
      </c>
      <c r="U21" s="92" t="s">
        <v>45</v>
      </c>
    </row>
    <row r="22" spans="1:21" s="92" customFormat="1" ht="12.75" customHeight="1" x14ac:dyDescent="0.2">
      <c r="B22" s="93" t="s">
        <v>34</v>
      </c>
      <c r="C22" s="200">
        <v>6.6</v>
      </c>
      <c r="D22" s="200">
        <v>12.9</v>
      </c>
      <c r="E22" s="204">
        <v>15.5</v>
      </c>
      <c r="F22" s="200">
        <v>25.06</v>
      </c>
      <c r="G22" s="200">
        <v>24.835000000000001</v>
      </c>
      <c r="H22" s="204">
        <v>27.026</v>
      </c>
      <c r="I22" s="204">
        <v>39.972000000000001</v>
      </c>
      <c r="J22" s="204">
        <v>34.384999999999998</v>
      </c>
      <c r="K22" s="204">
        <v>39.406999999999996</v>
      </c>
      <c r="L22" s="204">
        <v>37.823</v>
      </c>
      <c r="M22" s="204">
        <v>45.222000000000001</v>
      </c>
      <c r="N22" s="219">
        <v>56.517000000000003</v>
      </c>
      <c r="O22" s="220">
        <v>57.817</v>
      </c>
      <c r="P22" s="102"/>
      <c r="Q22" s="92" t="s">
        <v>45</v>
      </c>
      <c r="R22" s="92" t="s">
        <v>45</v>
      </c>
      <c r="S22" s="92" t="s">
        <v>45</v>
      </c>
      <c r="T22" s="92" t="s">
        <v>45</v>
      </c>
      <c r="U22" s="92" t="s">
        <v>45</v>
      </c>
    </row>
    <row r="23" spans="1:21" s="92" customFormat="1" ht="12.75" customHeight="1" x14ac:dyDescent="0.2">
      <c r="B23" s="93" t="s">
        <v>35</v>
      </c>
      <c r="C23" s="200">
        <v>18.3</v>
      </c>
      <c r="D23" s="200">
        <v>19.399999999999999</v>
      </c>
      <c r="E23" s="204">
        <v>16.2</v>
      </c>
      <c r="F23" s="200">
        <v>18.609000000000002</v>
      </c>
      <c r="G23" s="200">
        <v>14.901</v>
      </c>
      <c r="H23" s="204">
        <v>24.120999999999999</v>
      </c>
      <c r="I23" s="204">
        <v>20.686</v>
      </c>
      <c r="J23" s="204">
        <v>15.382999999999999</v>
      </c>
      <c r="K23" s="204">
        <v>23.795000000000002</v>
      </c>
      <c r="L23" s="204">
        <v>18.454999999999998</v>
      </c>
      <c r="M23" s="204">
        <v>28.486999999999998</v>
      </c>
      <c r="N23" s="219">
        <v>26.059000000000001</v>
      </c>
      <c r="O23" s="220">
        <v>20.995000000000001</v>
      </c>
      <c r="P23" s="102"/>
      <c r="Q23" s="92" t="s">
        <v>45</v>
      </c>
      <c r="R23" s="92" t="s">
        <v>45</v>
      </c>
      <c r="S23" s="92" t="s">
        <v>45</v>
      </c>
      <c r="T23" s="92" t="s">
        <v>45</v>
      </c>
      <c r="U23" s="92" t="s">
        <v>45</v>
      </c>
    </row>
    <row r="24" spans="1:21" s="92" customFormat="1" ht="12.75" customHeight="1" x14ac:dyDescent="0.2">
      <c r="B24" s="93" t="s">
        <v>103</v>
      </c>
      <c r="C24" s="200">
        <v>14</v>
      </c>
      <c r="D24" s="200">
        <v>12</v>
      </c>
      <c r="E24" s="204">
        <v>11.8</v>
      </c>
      <c r="F24" s="200">
        <v>9.1679999999999993</v>
      </c>
      <c r="G24" s="200">
        <v>14.007</v>
      </c>
      <c r="H24" s="204">
        <v>15.978</v>
      </c>
      <c r="I24" s="204">
        <v>15.907</v>
      </c>
      <c r="J24" s="204">
        <v>19.023</v>
      </c>
      <c r="K24" s="204">
        <v>20.123000000000001</v>
      </c>
      <c r="L24" s="204">
        <v>21.530999999999999</v>
      </c>
      <c r="M24" s="204">
        <v>27.206</v>
      </c>
      <c r="N24" s="219">
        <v>26.298999999999999</v>
      </c>
      <c r="O24" s="220">
        <v>21.491</v>
      </c>
      <c r="P24" s="102"/>
      <c r="Q24" s="92" t="s">
        <v>45</v>
      </c>
      <c r="R24" s="92" t="s">
        <v>45</v>
      </c>
      <c r="S24" s="92" t="s">
        <v>45</v>
      </c>
      <c r="T24" s="92" t="s">
        <v>45</v>
      </c>
      <c r="U24" s="92" t="s">
        <v>45</v>
      </c>
    </row>
    <row r="25" spans="1:21" s="31" customFormat="1" ht="12.75" customHeight="1" x14ac:dyDescent="0.2">
      <c r="B25" s="63" t="s">
        <v>36</v>
      </c>
      <c r="C25" s="206">
        <v>1240.9000000000001</v>
      </c>
      <c r="D25" s="206">
        <v>1231.5</v>
      </c>
      <c r="E25" s="208">
        <v>1264</v>
      </c>
      <c r="F25" s="206">
        <v>1296.4649999999999</v>
      </c>
      <c r="G25" s="206">
        <v>1273.3879999999999</v>
      </c>
      <c r="H25" s="208">
        <v>1298.009</v>
      </c>
      <c r="I25" s="208">
        <v>1286.2360000000001</v>
      </c>
      <c r="J25" s="208">
        <v>1306.2149999999999</v>
      </c>
      <c r="K25" s="208">
        <v>1334.99</v>
      </c>
      <c r="L25" s="208">
        <v>1325.364</v>
      </c>
      <c r="M25" s="208">
        <v>1330.4559999999999</v>
      </c>
      <c r="N25" s="221">
        <v>1335.1</v>
      </c>
      <c r="O25" s="222">
        <v>1307.913</v>
      </c>
      <c r="P25" s="102"/>
      <c r="Q25" s="92" t="s">
        <v>45</v>
      </c>
      <c r="R25" s="92" t="s">
        <v>45</v>
      </c>
      <c r="S25" s="92" t="s">
        <v>45</v>
      </c>
      <c r="T25" s="92" t="s">
        <v>45</v>
      </c>
      <c r="U25" s="92" t="s">
        <v>45</v>
      </c>
    </row>
    <row r="26" spans="1:21" s="92" customFormat="1" ht="12.75" customHeight="1" x14ac:dyDescent="0.2">
      <c r="A26" s="63" t="s">
        <v>20</v>
      </c>
      <c r="C26" s="210"/>
      <c r="D26" s="205"/>
      <c r="E26" s="204"/>
      <c r="F26" s="200"/>
      <c r="G26" s="205"/>
      <c r="H26" s="204"/>
      <c r="I26" s="204"/>
      <c r="J26" s="204"/>
      <c r="K26" s="204"/>
      <c r="L26" s="204"/>
      <c r="M26" s="204"/>
      <c r="N26" s="220"/>
      <c r="O26" s="223"/>
      <c r="P26" s="102"/>
    </row>
    <row r="27" spans="1:21" s="92" customFormat="1" ht="12.75" customHeight="1" x14ac:dyDescent="0.2">
      <c r="B27" s="93" t="s">
        <v>31</v>
      </c>
      <c r="C27" s="200">
        <v>173</v>
      </c>
      <c r="D27" s="200">
        <v>170</v>
      </c>
      <c r="E27" s="204">
        <v>176.3</v>
      </c>
      <c r="F27" s="200">
        <v>185.429</v>
      </c>
      <c r="G27" s="200">
        <v>175.322</v>
      </c>
      <c r="H27" s="204">
        <v>172.07599999999999</v>
      </c>
      <c r="I27" s="204">
        <v>169.31800000000001</v>
      </c>
      <c r="J27" s="204">
        <v>177.28200000000001</v>
      </c>
      <c r="K27" s="204">
        <v>188.18100000000001</v>
      </c>
      <c r="L27" s="204">
        <v>168.36600000000001</v>
      </c>
      <c r="M27" s="204">
        <v>162.76499999999999</v>
      </c>
      <c r="N27" s="219">
        <v>143.15799999999999</v>
      </c>
      <c r="O27" s="220">
        <v>148.55699999999999</v>
      </c>
      <c r="P27" s="102"/>
    </row>
    <row r="28" spans="1:21" s="92" customFormat="1" ht="12.75" customHeight="1" x14ac:dyDescent="0.2">
      <c r="B28" s="93" t="s">
        <v>100</v>
      </c>
      <c r="C28" s="200">
        <v>418.8</v>
      </c>
      <c r="D28" s="200">
        <v>395.1</v>
      </c>
      <c r="E28" s="204">
        <v>384.6</v>
      </c>
      <c r="F28" s="200">
        <v>362.22699999999998</v>
      </c>
      <c r="G28" s="200">
        <v>367.642</v>
      </c>
      <c r="H28" s="204">
        <v>384.779</v>
      </c>
      <c r="I28" s="204">
        <v>370.61700000000002</v>
      </c>
      <c r="J28" s="204">
        <v>359.42399999999998</v>
      </c>
      <c r="K28" s="204">
        <v>344.54300000000001</v>
      </c>
      <c r="L28" s="204">
        <v>360.48399999999998</v>
      </c>
      <c r="M28" s="204">
        <v>364.39</v>
      </c>
      <c r="N28" s="219">
        <v>349.71499999999997</v>
      </c>
      <c r="O28" s="220">
        <v>344.452</v>
      </c>
      <c r="P28" s="102"/>
    </row>
    <row r="29" spans="1:21" s="92" customFormat="1" ht="12.75" customHeight="1" x14ac:dyDescent="0.2">
      <c r="B29" s="93" t="s">
        <v>32</v>
      </c>
      <c r="C29" s="200">
        <v>200.7</v>
      </c>
      <c r="D29" s="200">
        <v>198.3</v>
      </c>
      <c r="E29" s="204">
        <v>186.2</v>
      </c>
      <c r="F29" s="200">
        <v>198.953</v>
      </c>
      <c r="G29" s="200">
        <v>179.28800000000001</v>
      </c>
      <c r="H29" s="204">
        <v>193.363</v>
      </c>
      <c r="I29" s="204">
        <v>194.23699999999999</v>
      </c>
      <c r="J29" s="204">
        <v>196.09399999999999</v>
      </c>
      <c r="K29" s="204">
        <v>204.042</v>
      </c>
      <c r="L29" s="204">
        <v>218.73400000000001</v>
      </c>
      <c r="M29" s="204">
        <v>211.94499999999999</v>
      </c>
      <c r="N29" s="219">
        <v>218.375</v>
      </c>
      <c r="O29" s="220">
        <v>222.85599999999999</v>
      </c>
      <c r="P29" s="102"/>
    </row>
    <row r="30" spans="1:21" s="92" customFormat="1" ht="12.75" customHeight="1" x14ac:dyDescent="0.2">
      <c r="B30" s="94" t="s">
        <v>104</v>
      </c>
      <c r="C30" s="200">
        <v>14.3</v>
      </c>
      <c r="D30" s="200">
        <v>18.7</v>
      </c>
      <c r="E30" s="204">
        <v>24.7</v>
      </c>
      <c r="F30" s="200">
        <v>25.213999999999999</v>
      </c>
      <c r="G30" s="200">
        <v>31.334</v>
      </c>
      <c r="H30" s="204">
        <v>32.518999999999998</v>
      </c>
      <c r="I30" s="204">
        <v>46.191000000000003</v>
      </c>
      <c r="J30" s="204">
        <v>37.18</v>
      </c>
      <c r="K30" s="204">
        <v>50.680999999999997</v>
      </c>
      <c r="L30" s="204">
        <v>59.84</v>
      </c>
      <c r="M30" s="204">
        <v>55.031999999999996</v>
      </c>
      <c r="N30" s="219">
        <v>58.639000000000003</v>
      </c>
      <c r="O30" s="220">
        <v>54.417999999999999</v>
      </c>
      <c r="P30" s="102"/>
    </row>
    <row r="31" spans="1:21" s="92" customFormat="1" ht="12.75" customHeight="1" x14ac:dyDescent="0.2">
      <c r="B31" s="93" t="s">
        <v>102</v>
      </c>
      <c r="C31" s="200">
        <v>60.5</v>
      </c>
      <c r="D31" s="200">
        <v>62</v>
      </c>
      <c r="E31" s="204">
        <v>74.3</v>
      </c>
      <c r="F31" s="200">
        <v>79.492000000000004</v>
      </c>
      <c r="G31" s="200">
        <v>77.504000000000005</v>
      </c>
      <c r="H31" s="204">
        <v>80.989999999999995</v>
      </c>
      <c r="I31" s="204">
        <v>70.08</v>
      </c>
      <c r="J31" s="204">
        <v>81.123999999999995</v>
      </c>
      <c r="K31" s="204">
        <v>89.506</v>
      </c>
      <c r="L31" s="204">
        <v>80.328000000000003</v>
      </c>
      <c r="M31" s="204">
        <v>68.614000000000004</v>
      </c>
      <c r="N31" s="219">
        <v>72.488</v>
      </c>
      <c r="O31" s="220">
        <v>71.043000000000006</v>
      </c>
      <c r="P31" s="102"/>
    </row>
    <row r="32" spans="1:21" s="92" customFormat="1" ht="12.75" customHeight="1" x14ac:dyDescent="0.2">
      <c r="B32" s="93" t="s">
        <v>33</v>
      </c>
      <c r="C32" s="200">
        <v>15.7</v>
      </c>
      <c r="D32" s="200">
        <v>20.2</v>
      </c>
      <c r="E32" s="204">
        <v>20.3</v>
      </c>
      <c r="F32" s="200">
        <v>20.817</v>
      </c>
      <c r="G32" s="200">
        <v>22.803000000000001</v>
      </c>
      <c r="H32" s="204">
        <v>18.683</v>
      </c>
      <c r="I32" s="204">
        <v>19.704999999999998</v>
      </c>
      <c r="J32" s="204">
        <v>28.707999999999998</v>
      </c>
      <c r="K32" s="204">
        <v>26.878</v>
      </c>
      <c r="L32" s="204">
        <v>31.085000000000001</v>
      </c>
      <c r="M32" s="204">
        <v>30.998999999999999</v>
      </c>
      <c r="N32" s="219">
        <v>32.348999999999997</v>
      </c>
      <c r="O32" s="220">
        <v>32.098999999999997</v>
      </c>
      <c r="P32" s="102"/>
    </row>
    <row r="33" spans="1:16" s="92" customFormat="1" ht="12.75" customHeight="1" x14ac:dyDescent="0.2">
      <c r="B33" s="93" t="s">
        <v>34</v>
      </c>
      <c r="C33" s="200">
        <v>6.2</v>
      </c>
      <c r="D33" s="200">
        <v>11.8</v>
      </c>
      <c r="E33" s="204">
        <v>8.6</v>
      </c>
      <c r="F33" s="200">
        <v>16.777000000000001</v>
      </c>
      <c r="G33" s="200">
        <v>19.283999999999999</v>
      </c>
      <c r="H33" s="204">
        <v>30.672000000000001</v>
      </c>
      <c r="I33" s="204">
        <v>25.077999999999999</v>
      </c>
      <c r="J33" s="204">
        <v>30.245999999999999</v>
      </c>
      <c r="K33" s="204">
        <v>29.701000000000001</v>
      </c>
      <c r="L33" s="204">
        <v>32.860999999999997</v>
      </c>
      <c r="M33" s="204">
        <v>35.420999999999999</v>
      </c>
      <c r="N33" s="219">
        <v>50.618000000000002</v>
      </c>
      <c r="O33" s="220">
        <v>40.649000000000001</v>
      </c>
      <c r="P33" s="102"/>
    </row>
    <row r="34" spans="1:16" s="92" customFormat="1" ht="12.75" x14ac:dyDescent="0.2">
      <c r="B34" s="93" t="s">
        <v>35</v>
      </c>
      <c r="C34" s="200">
        <v>10.8</v>
      </c>
      <c r="D34" s="200">
        <v>18.899999999999999</v>
      </c>
      <c r="E34" s="204">
        <v>13.8</v>
      </c>
      <c r="F34" s="200">
        <v>16.489999999999998</v>
      </c>
      <c r="G34" s="200">
        <v>14.757999999999999</v>
      </c>
      <c r="H34" s="204">
        <v>14.305</v>
      </c>
      <c r="I34" s="204">
        <v>16.041</v>
      </c>
      <c r="J34" s="204">
        <v>16.797000000000001</v>
      </c>
      <c r="K34" s="204">
        <v>14.724</v>
      </c>
      <c r="L34" s="204">
        <v>16.317</v>
      </c>
      <c r="M34" s="204">
        <v>17.209</v>
      </c>
      <c r="N34" s="219">
        <v>15.539</v>
      </c>
      <c r="O34" s="220">
        <v>21.815000000000001</v>
      </c>
      <c r="P34" s="102"/>
    </row>
    <row r="35" spans="1:16" s="92" customFormat="1" ht="12.75" x14ac:dyDescent="0.2">
      <c r="B35" s="93" t="s">
        <v>103</v>
      </c>
      <c r="C35" s="200">
        <v>6.3</v>
      </c>
      <c r="D35" s="200">
        <v>12.6</v>
      </c>
      <c r="E35" s="204">
        <v>11.2</v>
      </c>
      <c r="F35" s="200">
        <v>9.9480000000000004</v>
      </c>
      <c r="G35" s="200">
        <v>9.5559999999999992</v>
      </c>
      <c r="H35" s="204">
        <v>10.154</v>
      </c>
      <c r="I35" s="204">
        <v>10.677</v>
      </c>
      <c r="J35" s="204">
        <v>14.151</v>
      </c>
      <c r="K35" s="204">
        <v>14.407999999999999</v>
      </c>
      <c r="L35" s="204">
        <v>9.19</v>
      </c>
      <c r="M35" s="204">
        <v>18.175000000000001</v>
      </c>
      <c r="N35" s="219">
        <v>19.815000000000001</v>
      </c>
      <c r="O35" s="220">
        <v>15.827999999999999</v>
      </c>
      <c r="P35" s="102"/>
    </row>
    <row r="36" spans="1:16" s="37" customFormat="1" ht="12.75" x14ac:dyDescent="0.2">
      <c r="A36" s="70"/>
      <c r="B36" s="63" t="s">
        <v>36</v>
      </c>
      <c r="C36" s="209">
        <v>906.2</v>
      </c>
      <c r="D36" s="209">
        <v>907.6</v>
      </c>
      <c r="E36" s="208">
        <v>900</v>
      </c>
      <c r="F36" s="209">
        <v>915.34699999999998</v>
      </c>
      <c r="G36" s="209">
        <v>897.49300000000005</v>
      </c>
      <c r="H36" s="208">
        <v>937.54100000000005</v>
      </c>
      <c r="I36" s="208">
        <v>921.94399999999996</v>
      </c>
      <c r="J36" s="208">
        <v>941.005</v>
      </c>
      <c r="K36" s="208">
        <v>962.66399999999999</v>
      </c>
      <c r="L36" s="208">
        <v>977.20500000000004</v>
      </c>
      <c r="M36" s="208">
        <v>964.55200000000002</v>
      </c>
      <c r="N36" s="224">
        <v>960.69399999999996</v>
      </c>
      <c r="O36" s="222">
        <v>951.71600000000001</v>
      </c>
      <c r="P36" s="102"/>
    </row>
    <row r="37" spans="1:16" s="92" customFormat="1" ht="12.75" x14ac:dyDescent="0.2">
      <c r="A37" s="63" t="s">
        <v>21</v>
      </c>
      <c r="C37" s="210"/>
      <c r="D37" s="210"/>
      <c r="E37" s="204"/>
      <c r="F37" s="200"/>
      <c r="G37" s="205"/>
      <c r="H37" s="204"/>
      <c r="I37" s="204"/>
      <c r="J37" s="204"/>
      <c r="K37" s="204"/>
      <c r="L37" s="204"/>
      <c r="M37" s="204"/>
      <c r="N37" s="220"/>
      <c r="O37" s="223"/>
      <c r="P37" s="102"/>
    </row>
    <row r="38" spans="1:16" s="92" customFormat="1" ht="12.75" x14ac:dyDescent="0.2">
      <c r="B38" s="93" t="s">
        <v>31</v>
      </c>
      <c r="C38" s="200">
        <v>110.7</v>
      </c>
      <c r="D38" s="205">
        <v>118.1</v>
      </c>
      <c r="E38" s="204">
        <v>125.9</v>
      </c>
      <c r="F38" s="200">
        <v>120.822</v>
      </c>
      <c r="G38" s="205">
        <v>118.60899999999999</v>
      </c>
      <c r="H38" s="204">
        <v>112.119</v>
      </c>
      <c r="I38" s="204">
        <v>115.004</v>
      </c>
      <c r="J38" s="204">
        <v>135.626</v>
      </c>
      <c r="K38" s="204">
        <v>138.97</v>
      </c>
      <c r="L38" s="204">
        <v>149.66999999999999</v>
      </c>
      <c r="M38" s="204">
        <v>134.458</v>
      </c>
      <c r="N38" s="219">
        <v>120.886</v>
      </c>
      <c r="O38" s="220">
        <v>126.108</v>
      </c>
      <c r="P38" s="102"/>
    </row>
    <row r="39" spans="1:16" s="92" customFormat="1" ht="12.75" x14ac:dyDescent="0.2">
      <c r="B39" s="93" t="s">
        <v>100</v>
      </c>
      <c r="C39" s="200">
        <v>299.8</v>
      </c>
      <c r="D39" s="205">
        <v>298.3</v>
      </c>
      <c r="E39" s="204">
        <v>295</v>
      </c>
      <c r="F39" s="200">
        <v>295.05500000000001</v>
      </c>
      <c r="G39" s="205">
        <v>291.19499999999999</v>
      </c>
      <c r="H39" s="204">
        <v>289.16199999999998</v>
      </c>
      <c r="I39" s="204">
        <v>278.69299999999998</v>
      </c>
      <c r="J39" s="204">
        <v>280.88299999999998</v>
      </c>
      <c r="K39" s="204">
        <v>264.18400000000003</v>
      </c>
      <c r="L39" s="204">
        <v>256.40499999999997</v>
      </c>
      <c r="M39" s="204">
        <v>280.12400000000002</v>
      </c>
      <c r="N39" s="219">
        <v>250.35300000000001</v>
      </c>
      <c r="O39" s="220">
        <v>225.696</v>
      </c>
      <c r="P39" s="102"/>
    </row>
    <row r="40" spans="1:16" s="92" customFormat="1" ht="12.75" x14ac:dyDescent="0.2">
      <c r="B40" s="93" t="s">
        <v>32</v>
      </c>
      <c r="C40" s="200">
        <v>119.3</v>
      </c>
      <c r="D40" s="205">
        <v>110.9</v>
      </c>
      <c r="E40" s="204">
        <v>114.2</v>
      </c>
      <c r="F40" s="200">
        <v>121.64100000000001</v>
      </c>
      <c r="G40" s="205">
        <v>126.706</v>
      </c>
      <c r="H40" s="204">
        <v>120.43899999999999</v>
      </c>
      <c r="I40" s="204">
        <v>117.128</v>
      </c>
      <c r="J40" s="204">
        <v>112.38</v>
      </c>
      <c r="K40" s="204">
        <v>127.63500000000001</v>
      </c>
      <c r="L40" s="204">
        <v>121.949</v>
      </c>
      <c r="M40" s="204">
        <v>112.131</v>
      </c>
      <c r="N40" s="219">
        <v>122.241</v>
      </c>
      <c r="O40" s="220">
        <v>109.026</v>
      </c>
      <c r="P40" s="102"/>
    </row>
    <row r="41" spans="1:16" s="92" customFormat="1" ht="12.75" x14ac:dyDescent="0.2">
      <c r="B41" s="94" t="s">
        <v>104</v>
      </c>
      <c r="C41" s="200">
        <v>14.5</v>
      </c>
      <c r="D41" s="205">
        <v>14.7</v>
      </c>
      <c r="E41" s="204">
        <v>18.3</v>
      </c>
      <c r="F41" s="200">
        <v>23.972000000000001</v>
      </c>
      <c r="G41" s="205">
        <v>20.29</v>
      </c>
      <c r="H41" s="204">
        <v>26.603000000000002</v>
      </c>
      <c r="I41" s="204">
        <v>35.085000000000001</v>
      </c>
      <c r="J41" s="204">
        <v>39.32</v>
      </c>
      <c r="K41" s="204">
        <v>41.026000000000003</v>
      </c>
      <c r="L41" s="204">
        <v>40.213999999999999</v>
      </c>
      <c r="M41" s="204">
        <v>49.345999999999997</v>
      </c>
      <c r="N41" s="219">
        <v>50.912999999999997</v>
      </c>
      <c r="O41" s="220">
        <v>57.731999999999999</v>
      </c>
      <c r="P41" s="102"/>
    </row>
    <row r="42" spans="1:16" s="92" customFormat="1" ht="12.75" x14ac:dyDescent="0.2">
      <c r="B42" s="93" t="s">
        <v>102</v>
      </c>
      <c r="C42" s="200">
        <v>41.9</v>
      </c>
      <c r="D42" s="205">
        <v>46.1</v>
      </c>
      <c r="E42" s="204">
        <v>46.1</v>
      </c>
      <c r="F42" s="200">
        <v>54.582999999999998</v>
      </c>
      <c r="G42" s="205">
        <v>48.213000000000001</v>
      </c>
      <c r="H42" s="204">
        <v>53.158999999999999</v>
      </c>
      <c r="I42" s="204">
        <v>44.079000000000001</v>
      </c>
      <c r="J42" s="204">
        <v>50.201000000000001</v>
      </c>
      <c r="K42" s="204">
        <v>57.996000000000002</v>
      </c>
      <c r="L42" s="204">
        <v>62.616</v>
      </c>
      <c r="M42" s="204">
        <v>51.393000000000001</v>
      </c>
      <c r="N42" s="219">
        <v>51.537999999999997</v>
      </c>
      <c r="O42" s="220">
        <v>44.463999999999999</v>
      </c>
      <c r="P42" s="102"/>
    </row>
    <row r="43" spans="1:16" s="92" customFormat="1" ht="12.75" x14ac:dyDescent="0.2">
      <c r="B43" s="93" t="s">
        <v>33</v>
      </c>
      <c r="C43" s="200">
        <v>10.8</v>
      </c>
      <c r="D43" s="205">
        <v>12.4</v>
      </c>
      <c r="E43" s="204">
        <v>8.8000000000000007</v>
      </c>
      <c r="F43" s="200">
        <v>13.289</v>
      </c>
      <c r="G43" s="205">
        <v>11.17</v>
      </c>
      <c r="H43" s="204">
        <v>13.57</v>
      </c>
      <c r="I43" s="204">
        <v>18.759</v>
      </c>
      <c r="J43" s="204">
        <v>15.641</v>
      </c>
      <c r="K43" s="204">
        <v>19.54</v>
      </c>
      <c r="L43" s="204">
        <v>28.297000000000001</v>
      </c>
      <c r="M43" s="204">
        <v>24.9</v>
      </c>
      <c r="N43" s="219">
        <v>31.559000000000001</v>
      </c>
      <c r="O43" s="220">
        <v>30.678000000000001</v>
      </c>
      <c r="P43" s="102"/>
    </row>
    <row r="44" spans="1:16" s="92" customFormat="1" ht="12.75" x14ac:dyDescent="0.2">
      <c r="B44" s="93" t="s">
        <v>34</v>
      </c>
      <c r="C44" s="200">
        <v>5.0999999999999996</v>
      </c>
      <c r="D44" s="205">
        <v>7.4</v>
      </c>
      <c r="E44" s="204">
        <v>8.6</v>
      </c>
      <c r="F44" s="200">
        <v>10.071999999999999</v>
      </c>
      <c r="G44" s="205">
        <v>15.782</v>
      </c>
      <c r="H44" s="204">
        <v>21.2</v>
      </c>
      <c r="I44" s="204">
        <v>19.664000000000001</v>
      </c>
      <c r="J44" s="204">
        <v>20.388000000000002</v>
      </c>
      <c r="K44" s="204">
        <v>21.681000000000001</v>
      </c>
      <c r="L44" s="204">
        <v>20.614000000000001</v>
      </c>
      <c r="M44" s="204">
        <v>22.285</v>
      </c>
      <c r="N44" s="219">
        <v>31.811</v>
      </c>
      <c r="O44" s="220">
        <v>33.631999999999998</v>
      </c>
      <c r="P44" s="102"/>
    </row>
    <row r="45" spans="1:16" s="92" customFormat="1" ht="12.75" x14ac:dyDescent="0.2">
      <c r="B45" s="93" t="s">
        <v>35</v>
      </c>
      <c r="C45" s="200">
        <v>11</v>
      </c>
      <c r="D45" s="205">
        <v>10.4</v>
      </c>
      <c r="E45" s="204">
        <v>11.4</v>
      </c>
      <c r="F45" s="200">
        <v>12.25</v>
      </c>
      <c r="G45" s="205">
        <v>12.365</v>
      </c>
      <c r="H45" s="204">
        <v>15.561</v>
      </c>
      <c r="I45" s="204">
        <v>16.103000000000002</v>
      </c>
      <c r="J45" s="204">
        <v>13.228999999999999</v>
      </c>
      <c r="K45" s="204">
        <v>16.187000000000001</v>
      </c>
      <c r="L45" s="204">
        <v>12.404</v>
      </c>
      <c r="M45" s="204">
        <v>13.866</v>
      </c>
      <c r="N45" s="219">
        <v>16.646000000000001</v>
      </c>
      <c r="O45" s="220">
        <v>17.103000000000002</v>
      </c>
      <c r="P45" s="102"/>
    </row>
    <row r="46" spans="1:16" s="92" customFormat="1" ht="12.75" x14ac:dyDescent="0.2">
      <c r="B46" s="93" t="s">
        <v>103</v>
      </c>
      <c r="C46" s="200">
        <v>10.3</v>
      </c>
      <c r="D46" s="205">
        <v>9.3000000000000007</v>
      </c>
      <c r="E46" s="204">
        <v>10.199999999999999</v>
      </c>
      <c r="F46" s="200">
        <v>6.7889999999999997</v>
      </c>
      <c r="G46" s="205">
        <v>11.134</v>
      </c>
      <c r="H46" s="204">
        <v>10.202999999999999</v>
      </c>
      <c r="I46" s="204">
        <v>7.827</v>
      </c>
      <c r="J46" s="204">
        <v>9.3000000000000007</v>
      </c>
      <c r="K46" s="204">
        <v>10.957000000000001</v>
      </c>
      <c r="L46" s="204">
        <v>13.13</v>
      </c>
      <c r="M46" s="204">
        <v>11.502000000000001</v>
      </c>
      <c r="N46" s="219">
        <v>13.638999999999999</v>
      </c>
      <c r="O46" s="220">
        <v>14.026</v>
      </c>
      <c r="P46" s="102"/>
    </row>
    <row r="47" spans="1:16" s="31" customFormat="1" ht="12.75" x14ac:dyDescent="0.2">
      <c r="B47" s="63" t="s">
        <v>36</v>
      </c>
      <c r="C47" s="209">
        <v>623.4</v>
      </c>
      <c r="D47" s="206">
        <v>627.6</v>
      </c>
      <c r="E47" s="208">
        <v>638.29999999999995</v>
      </c>
      <c r="F47" s="209">
        <v>658.47299999999996</v>
      </c>
      <c r="G47" s="206">
        <v>655.46500000000003</v>
      </c>
      <c r="H47" s="208">
        <v>662.01499999999999</v>
      </c>
      <c r="I47" s="208">
        <v>652.34299999999996</v>
      </c>
      <c r="J47" s="208">
        <v>676.96900000000005</v>
      </c>
      <c r="K47" s="208">
        <v>698.17700000000002</v>
      </c>
      <c r="L47" s="208">
        <v>705.29899999999998</v>
      </c>
      <c r="M47" s="208">
        <v>700.005</v>
      </c>
      <c r="N47" s="224">
        <v>689.58600000000001</v>
      </c>
      <c r="O47" s="222">
        <v>658.46500000000003</v>
      </c>
      <c r="P47" s="102"/>
    </row>
    <row r="48" spans="1:16" s="92" customFormat="1" ht="12.75" x14ac:dyDescent="0.2">
      <c r="A48" s="63" t="s">
        <v>22</v>
      </c>
      <c r="C48" s="200"/>
      <c r="D48" s="205"/>
      <c r="E48" s="204"/>
      <c r="F48" s="200"/>
      <c r="G48" s="205"/>
      <c r="H48" s="204"/>
      <c r="I48" s="204"/>
      <c r="J48" s="204"/>
      <c r="K48" s="204"/>
      <c r="L48" s="204"/>
      <c r="M48" s="204"/>
      <c r="N48" s="220"/>
      <c r="O48" s="223"/>
      <c r="P48" s="102"/>
    </row>
    <row r="49" spans="1:16" s="92" customFormat="1" ht="12.75" x14ac:dyDescent="0.2">
      <c r="B49" s="93" t="s">
        <v>31</v>
      </c>
      <c r="C49" s="200">
        <v>56</v>
      </c>
      <c r="D49" s="200">
        <v>57.9</v>
      </c>
      <c r="E49" s="204">
        <v>66.099999999999994</v>
      </c>
      <c r="F49" s="200">
        <v>59.164000000000001</v>
      </c>
      <c r="G49" s="205">
        <v>56.420999999999999</v>
      </c>
      <c r="H49" s="204">
        <v>60.219000000000001</v>
      </c>
      <c r="I49" s="200">
        <v>58.093000000000004</v>
      </c>
      <c r="J49" s="200">
        <v>65.08</v>
      </c>
      <c r="K49" s="200">
        <v>56.183</v>
      </c>
      <c r="L49" s="204">
        <v>60.238999999999997</v>
      </c>
      <c r="M49" s="200">
        <v>52.735999999999997</v>
      </c>
      <c r="N49" s="219">
        <v>55.765000000000001</v>
      </c>
      <c r="O49" s="220">
        <v>55.36</v>
      </c>
      <c r="P49" s="102"/>
    </row>
    <row r="50" spans="1:16" s="92" customFormat="1" ht="12.75" x14ac:dyDescent="0.2">
      <c r="B50" s="93" t="s">
        <v>100</v>
      </c>
      <c r="C50" s="200">
        <v>131.69999999999999</v>
      </c>
      <c r="D50" s="200">
        <v>144.5</v>
      </c>
      <c r="E50" s="204">
        <v>128.9</v>
      </c>
      <c r="F50" s="200">
        <v>129.495</v>
      </c>
      <c r="G50" s="205">
        <v>149.30000000000001</v>
      </c>
      <c r="H50" s="204">
        <v>155.05699999999999</v>
      </c>
      <c r="I50" s="200">
        <v>136.078</v>
      </c>
      <c r="J50" s="200">
        <v>124.11199999999999</v>
      </c>
      <c r="K50" s="200">
        <v>121.32899999999999</v>
      </c>
      <c r="L50" s="204">
        <v>108.977</v>
      </c>
      <c r="M50" s="200">
        <v>124.297</v>
      </c>
      <c r="N50" s="219">
        <v>110.146</v>
      </c>
      <c r="O50" s="220">
        <v>109.875</v>
      </c>
      <c r="P50" s="102"/>
    </row>
    <row r="51" spans="1:16" s="92" customFormat="1" ht="12.75" x14ac:dyDescent="0.2">
      <c r="B51" s="93" t="s">
        <v>32</v>
      </c>
      <c r="C51" s="200">
        <v>54.2</v>
      </c>
      <c r="D51" s="200">
        <v>52.2</v>
      </c>
      <c r="E51" s="204">
        <v>61.4</v>
      </c>
      <c r="F51" s="200">
        <v>56.43</v>
      </c>
      <c r="G51" s="205">
        <v>59.801000000000002</v>
      </c>
      <c r="H51" s="204">
        <v>62.570999999999998</v>
      </c>
      <c r="I51" s="200">
        <v>54.48</v>
      </c>
      <c r="J51" s="200">
        <v>52.963999999999999</v>
      </c>
      <c r="K51" s="200">
        <v>54.606999999999999</v>
      </c>
      <c r="L51" s="204">
        <v>57.247999999999998</v>
      </c>
      <c r="M51" s="200">
        <v>56.8</v>
      </c>
      <c r="N51" s="219">
        <v>51.860999999999997</v>
      </c>
      <c r="O51" s="220">
        <v>56.104999999999997</v>
      </c>
      <c r="P51" s="102"/>
    </row>
    <row r="52" spans="1:16" s="92" customFormat="1" ht="12.75" x14ac:dyDescent="0.2">
      <c r="B52" s="94" t="s">
        <v>104</v>
      </c>
      <c r="C52" s="200">
        <v>7.5</v>
      </c>
      <c r="D52" s="200">
        <v>5.3</v>
      </c>
      <c r="E52" s="204">
        <v>7.8</v>
      </c>
      <c r="F52" s="200">
        <v>8.2989999999999995</v>
      </c>
      <c r="G52" s="205">
        <v>10.952999999999999</v>
      </c>
      <c r="H52" s="204">
        <v>8.1950000000000003</v>
      </c>
      <c r="I52" s="200">
        <v>16.178000000000001</v>
      </c>
      <c r="J52" s="200">
        <v>16.297999999999998</v>
      </c>
      <c r="K52" s="200">
        <v>18.643999999999998</v>
      </c>
      <c r="L52" s="204">
        <v>16.780999999999999</v>
      </c>
      <c r="M52" s="200">
        <v>21.099</v>
      </c>
      <c r="N52" s="219">
        <v>25.949000000000002</v>
      </c>
      <c r="O52" s="220">
        <v>20.652999999999999</v>
      </c>
      <c r="P52" s="102"/>
    </row>
    <row r="53" spans="1:16" s="92" customFormat="1" ht="12.75" x14ac:dyDescent="0.2">
      <c r="B53" s="93" t="s">
        <v>102</v>
      </c>
      <c r="C53" s="200">
        <v>22.6</v>
      </c>
      <c r="D53" s="200">
        <v>21.3</v>
      </c>
      <c r="E53" s="204">
        <v>24.2</v>
      </c>
      <c r="F53" s="200">
        <v>25.218</v>
      </c>
      <c r="G53" s="205">
        <v>24.716999999999999</v>
      </c>
      <c r="H53" s="204">
        <v>20.667999999999999</v>
      </c>
      <c r="I53" s="200">
        <v>22.821999999999999</v>
      </c>
      <c r="J53" s="200">
        <v>27.725000000000001</v>
      </c>
      <c r="K53" s="200">
        <v>25.875</v>
      </c>
      <c r="L53" s="204">
        <v>25.318000000000001</v>
      </c>
      <c r="M53" s="200">
        <v>19.077999999999999</v>
      </c>
      <c r="N53" s="219">
        <v>20.896000000000001</v>
      </c>
      <c r="O53" s="220">
        <v>22.408000000000001</v>
      </c>
      <c r="P53" s="102"/>
    </row>
    <row r="54" spans="1:16" s="92" customFormat="1" ht="12.75" x14ac:dyDescent="0.2">
      <c r="B54" s="93" t="s">
        <v>33</v>
      </c>
      <c r="C54" s="200">
        <v>5.8</v>
      </c>
      <c r="D54" s="200">
        <v>5.4</v>
      </c>
      <c r="E54" s="204">
        <v>7</v>
      </c>
      <c r="F54" s="200">
        <v>5.3150000000000004</v>
      </c>
      <c r="G54" s="205">
        <v>4.4560000000000004</v>
      </c>
      <c r="H54" s="204">
        <v>4.391</v>
      </c>
      <c r="I54" s="200">
        <v>7.407</v>
      </c>
      <c r="J54" s="200">
        <v>7.72</v>
      </c>
      <c r="K54" s="200">
        <v>11.305</v>
      </c>
      <c r="L54" s="204">
        <v>9.0380000000000003</v>
      </c>
      <c r="M54" s="200">
        <v>10.818</v>
      </c>
      <c r="N54" s="219">
        <v>13.536</v>
      </c>
      <c r="O54" s="220">
        <v>7.6360000000000001</v>
      </c>
      <c r="P54" s="102"/>
    </row>
    <row r="55" spans="1:16" s="92" customFormat="1" ht="12.75" x14ac:dyDescent="0.2">
      <c r="B55" s="93" t="s">
        <v>34</v>
      </c>
      <c r="C55" s="200">
        <v>1.9</v>
      </c>
      <c r="D55" s="200">
        <v>4.3</v>
      </c>
      <c r="E55" s="200">
        <v>1.9</v>
      </c>
      <c r="F55" s="200">
        <v>4.6779999999999999</v>
      </c>
      <c r="G55" s="205">
        <v>8.5779999999999994</v>
      </c>
      <c r="H55" s="204">
        <v>11.316000000000001</v>
      </c>
      <c r="I55" s="200">
        <v>5.8</v>
      </c>
      <c r="J55" s="200">
        <v>5.0960000000000001</v>
      </c>
      <c r="K55" s="200">
        <v>8.4939999999999998</v>
      </c>
      <c r="L55" s="204">
        <v>9.8620000000000001</v>
      </c>
      <c r="M55" s="200">
        <v>7.4619999999999997</v>
      </c>
      <c r="N55" s="219">
        <v>10.673</v>
      </c>
      <c r="O55" s="220">
        <v>11.581</v>
      </c>
      <c r="P55" s="102"/>
    </row>
    <row r="56" spans="1:16" s="92" customFormat="1" ht="12.75" x14ac:dyDescent="0.2">
      <c r="B56" s="93" t="s">
        <v>35</v>
      </c>
      <c r="C56" s="200">
        <v>5.9</v>
      </c>
      <c r="D56" s="200">
        <v>5.8</v>
      </c>
      <c r="E56" s="204">
        <v>4.0999999999999996</v>
      </c>
      <c r="F56" s="200">
        <v>5.9690000000000003</v>
      </c>
      <c r="G56" s="205">
        <v>5.4850000000000003</v>
      </c>
      <c r="H56" s="204">
        <v>5.4610000000000003</v>
      </c>
      <c r="I56" s="200">
        <v>7.2089999999999996</v>
      </c>
      <c r="J56" s="200">
        <v>7.9459999999999997</v>
      </c>
      <c r="K56" s="200">
        <v>4.7590000000000003</v>
      </c>
      <c r="L56" s="204">
        <v>7.84</v>
      </c>
      <c r="M56" s="200">
        <v>10.105</v>
      </c>
      <c r="N56" s="219">
        <v>7.8879999999999999</v>
      </c>
      <c r="O56" s="220">
        <v>10.117000000000001</v>
      </c>
      <c r="P56" s="102"/>
    </row>
    <row r="57" spans="1:16" s="159" customFormat="1" ht="12.75" x14ac:dyDescent="0.2">
      <c r="A57" s="70"/>
      <c r="B57" s="93" t="s">
        <v>103</v>
      </c>
      <c r="C57" s="200">
        <v>4</v>
      </c>
      <c r="D57" s="205">
        <v>3.6</v>
      </c>
      <c r="E57" s="200">
        <v>3.3929999999999998</v>
      </c>
      <c r="F57" s="200">
        <v>3.3929999999999998</v>
      </c>
      <c r="G57" s="205">
        <v>4.8890000000000002</v>
      </c>
      <c r="H57" s="204">
        <v>3.8050000000000002</v>
      </c>
      <c r="I57" s="200">
        <v>1.5229999999999999</v>
      </c>
      <c r="J57" s="200">
        <v>7.1749999999999998</v>
      </c>
      <c r="K57" s="200">
        <v>5.3639999999999999</v>
      </c>
      <c r="L57" s="204">
        <v>6.3860000000000001</v>
      </c>
      <c r="M57" s="200">
        <v>3.3290000000000002</v>
      </c>
      <c r="N57" s="219">
        <v>4</v>
      </c>
      <c r="O57" s="220">
        <v>4.0810000000000004</v>
      </c>
      <c r="P57" s="102"/>
    </row>
    <row r="58" spans="1:16" s="31" customFormat="1" ht="12.75" x14ac:dyDescent="0.2">
      <c r="B58" s="63" t="s">
        <v>36</v>
      </c>
      <c r="C58" s="209">
        <v>289.60000000000002</v>
      </c>
      <c r="D58" s="209">
        <v>300.10000000000002</v>
      </c>
      <c r="E58" s="208">
        <v>304.89999999999998</v>
      </c>
      <c r="F58" s="209">
        <v>297.95999999999998</v>
      </c>
      <c r="G58" s="206">
        <v>324.601</v>
      </c>
      <c r="H58" s="208">
        <v>331.68299999999999</v>
      </c>
      <c r="I58" s="209">
        <v>309.59100000000001</v>
      </c>
      <c r="J58" s="209">
        <v>314.11599999999999</v>
      </c>
      <c r="K58" s="209">
        <v>306.56</v>
      </c>
      <c r="L58" s="208">
        <v>301.68799999999999</v>
      </c>
      <c r="M58" s="209">
        <v>305.72399999999999</v>
      </c>
      <c r="N58" s="224">
        <v>300.71300000000002</v>
      </c>
      <c r="O58" s="222">
        <v>297.81599999999997</v>
      </c>
      <c r="P58" s="102"/>
    </row>
    <row r="59" spans="1:16" s="92" customFormat="1" ht="12.75" x14ac:dyDescent="0.2">
      <c r="A59" s="63" t="s">
        <v>23</v>
      </c>
      <c r="C59" s="200"/>
      <c r="D59" s="205"/>
      <c r="E59" s="204"/>
      <c r="F59" s="200"/>
      <c r="G59" s="205"/>
      <c r="H59" s="204"/>
      <c r="I59" s="204"/>
      <c r="J59" s="204"/>
      <c r="K59" s="204"/>
      <c r="L59" s="204"/>
      <c r="M59" s="204"/>
      <c r="N59" s="220"/>
      <c r="O59" s="223"/>
      <c r="P59" s="102"/>
    </row>
    <row r="60" spans="1:16" s="92" customFormat="1" ht="12.75" x14ac:dyDescent="0.2">
      <c r="B60" s="93" t="s">
        <v>31</v>
      </c>
      <c r="C60" s="200">
        <v>55.4</v>
      </c>
      <c r="D60" s="205">
        <v>61</v>
      </c>
      <c r="E60" s="204">
        <v>58.3</v>
      </c>
      <c r="F60" s="200">
        <v>58.762999999999998</v>
      </c>
      <c r="G60" s="200">
        <v>54.728999999999999</v>
      </c>
      <c r="H60" s="204">
        <v>60.619</v>
      </c>
      <c r="I60" s="200">
        <v>61.441000000000003</v>
      </c>
      <c r="J60" s="200">
        <v>70.515000000000001</v>
      </c>
      <c r="K60" s="200">
        <v>69.058999999999997</v>
      </c>
      <c r="L60" s="200">
        <v>65.825999999999993</v>
      </c>
      <c r="M60" s="204">
        <v>52.313000000000002</v>
      </c>
      <c r="N60" s="219">
        <v>54.612000000000002</v>
      </c>
      <c r="O60" s="220">
        <v>59.587000000000003</v>
      </c>
      <c r="P60" s="102"/>
    </row>
    <row r="61" spans="1:16" s="92" customFormat="1" ht="12.75" x14ac:dyDescent="0.2">
      <c r="B61" s="93" t="s">
        <v>100</v>
      </c>
      <c r="C61" s="200">
        <v>161.4</v>
      </c>
      <c r="D61" s="205">
        <v>155.80000000000001</v>
      </c>
      <c r="E61" s="204">
        <v>156.4</v>
      </c>
      <c r="F61" s="200">
        <v>155.28399999999999</v>
      </c>
      <c r="G61" s="200">
        <v>138.803</v>
      </c>
      <c r="H61" s="204">
        <v>129.19900000000001</v>
      </c>
      <c r="I61" s="200">
        <v>142.21199999999999</v>
      </c>
      <c r="J61" s="200">
        <v>147.803</v>
      </c>
      <c r="K61" s="200">
        <v>144.732</v>
      </c>
      <c r="L61" s="200">
        <v>152.54300000000001</v>
      </c>
      <c r="M61" s="204">
        <v>159.34299999999999</v>
      </c>
      <c r="N61" s="219">
        <v>147.357</v>
      </c>
      <c r="O61" s="220">
        <v>146.46</v>
      </c>
      <c r="P61" s="102"/>
    </row>
    <row r="62" spans="1:16" s="92" customFormat="1" ht="12.75" x14ac:dyDescent="0.2">
      <c r="B62" s="93" t="s">
        <v>32</v>
      </c>
      <c r="C62" s="200">
        <v>61.2</v>
      </c>
      <c r="D62" s="205">
        <v>59.6</v>
      </c>
      <c r="E62" s="204">
        <v>61.9</v>
      </c>
      <c r="F62" s="200">
        <v>66.072000000000003</v>
      </c>
      <c r="G62" s="200">
        <v>59.216000000000001</v>
      </c>
      <c r="H62" s="204">
        <v>57.55</v>
      </c>
      <c r="I62" s="200">
        <v>74.647000000000006</v>
      </c>
      <c r="J62" s="200">
        <v>72.539000000000001</v>
      </c>
      <c r="K62" s="200">
        <v>79.203999999999994</v>
      </c>
      <c r="L62" s="200">
        <v>80.423000000000002</v>
      </c>
      <c r="M62" s="204">
        <v>67.022999999999996</v>
      </c>
      <c r="N62" s="219">
        <v>67.319999999999993</v>
      </c>
      <c r="O62" s="220">
        <v>69.515000000000001</v>
      </c>
      <c r="P62" s="102"/>
    </row>
    <row r="63" spans="1:16" s="92" customFormat="1" ht="12.75" x14ac:dyDescent="0.2">
      <c r="B63" s="94" t="s">
        <v>104</v>
      </c>
      <c r="C63" s="200">
        <v>5.9</v>
      </c>
      <c r="D63" s="205">
        <v>6.7</v>
      </c>
      <c r="E63" s="204">
        <v>5.2</v>
      </c>
      <c r="F63" s="200">
        <v>8.4730000000000008</v>
      </c>
      <c r="G63" s="200">
        <v>12.61</v>
      </c>
      <c r="H63" s="204">
        <v>11.103999999999999</v>
      </c>
      <c r="I63" s="200">
        <v>12.553000000000001</v>
      </c>
      <c r="J63" s="200">
        <v>14.52</v>
      </c>
      <c r="K63" s="200">
        <v>13.531000000000001</v>
      </c>
      <c r="L63" s="200">
        <v>20.123000000000001</v>
      </c>
      <c r="M63" s="204">
        <v>16.914000000000001</v>
      </c>
      <c r="N63" s="219">
        <v>20.423999999999999</v>
      </c>
      <c r="O63" s="220">
        <v>19.065999999999999</v>
      </c>
      <c r="P63" s="102"/>
    </row>
    <row r="64" spans="1:16" s="92" customFormat="1" ht="12.75" x14ac:dyDescent="0.2">
      <c r="B64" s="93" t="s">
        <v>102</v>
      </c>
      <c r="C64" s="200">
        <v>19.7</v>
      </c>
      <c r="D64" s="205">
        <v>19.600000000000001</v>
      </c>
      <c r="E64" s="204">
        <v>24.7</v>
      </c>
      <c r="F64" s="200">
        <v>24.523</v>
      </c>
      <c r="G64" s="200">
        <v>23.039000000000001</v>
      </c>
      <c r="H64" s="204">
        <v>24.13</v>
      </c>
      <c r="I64" s="200">
        <v>25.641999999999999</v>
      </c>
      <c r="J64" s="200">
        <v>26.094000000000001</v>
      </c>
      <c r="K64" s="200">
        <v>23.417999999999999</v>
      </c>
      <c r="L64" s="200">
        <v>25.350999999999999</v>
      </c>
      <c r="M64" s="204">
        <v>29.129000000000001</v>
      </c>
      <c r="N64" s="219">
        <v>21.044</v>
      </c>
      <c r="O64" s="220">
        <v>21.407</v>
      </c>
      <c r="P64" s="102"/>
    </row>
    <row r="65" spans="1:17" s="92" customFormat="1" ht="12.75" x14ac:dyDescent="0.2">
      <c r="B65" s="93" t="s">
        <v>33</v>
      </c>
      <c r="C65" s="200">
        <v>5.5</v>
      </c>
      <c r="D65" s="200">
        <v>2.7</v>
      </c>
      <c r="E65" s="204">
        <v>4.5</v>
      </c>
      <c r="F65" s="200">
        <v>5.585</v>
      </c>
      <c r="G65" s="200">
        <v>5.99</v>
      </c>
      <c r="H65" s="204">
        <v>7.5830000000000002</v>
      </c>
      <c r="I65" s="200">
        <v>3.9860000000000002</v>
      </c>
      <c r="J65" s="200">
        <v>6.9690000000000003</v>
      </c>
      <c r="K65" s="200">
        <v>5.7309999999999999</v>
      </c>
      <c r="L65" s="200">
        <v>9.657</v>
      </c>
      <c r="M65" s="204">
        <v>10.744999999999999</v>
      </c>
      <c r="N65" s="219">
        <v>9.9049999999999994</v>
      </c>
      <c r="O65" s="220">
        <v>10.43</v>
      </c>
      <c r="P65" s="102"/>
    </row>
    <row r="66" spans="1:17" s="92" customFormat="1" ht="12.75" x14ac:dyDescent="0.2">
      <c r="B66" s="93" t="s">
        <v>34</v>
      </c>
      <c r="C66" s="200">
        <v>3.4</v>
      </c>
      <c r="D66" s="205">
        <v>5.3</v>
      </c>
      <c r="E66" s="204">
        <v>4.5999999999999996</v>
      </c>
      <c r="F66" s="200">
        <v>7.0650000000000004</v>
      </c>
      <c r="G66" s="200">
        <v>7.5570000000000004</v>
      </c>
      <c r="H66" s="204">
        <v>10.5</v>
      </c>
      <c r="I66" s="200">
        <v>12.385</v>
      </c>
      <c r="J66" s="200">
        <v>7.3630000000000004</v>
      </c>
      <c r="K66" s="200">
        <v>10.092000000000001</v>
      </c>
      <c r="L66" s="200">
        <v>13.865</v>
      </c>
      <c r="M66" s="204">
        <v>14.42</v>
      </c>
      <c r="N66" s="219">
        <v>17.641999999999999</v>
      </c>
      <c r="O66" s="220">
        <v>14.343</v>
      </c>
      <c r="P66" s="102"/>
    </row>
    <row r="67" spans="1:17" s="92" customFormat="1" ht="12.75" x14ac:dyDescent="0.2">
      <c r="B67" s="93" t="s">
        <v>35</v>
      </c>
      <c r="C67" s="200">
        <v>5.4</v>
      </c>
      <c r="D67" s="205">
        <v>6.7</v>
      </c>
      <c r="E67" s="204">
        <v>6.5</v>
      </c>
      <c r="F67" s="200">
        <v>6.4470000000000001</v>
      </c>
      <c r="G67" s="200">
        <v>8.3490000000000002</v>
      </c>
      <c r="H67" s="204">
        <v>5.9509999999999996</v>
      </c>
      <c r="I67" s="200">
        <v>4.726</v>
      </c>
      <c r="J67" s="200">
        <v>3.472</v>
      </c>
      <c r="K67" s="200">
        <v>3.0470000000000002</v>
      </c>
      <c r="L67" s="200">
        <v>5.3250000000000002</v>
      </c>
      <c r="M67" s="204">
        <v>5.7190000000000003</v>
      </c>
      <c r="N67" s="219">
        <v>5.4480000000000004</v>
      </c>
      <c r="O67" s="220">
        <v>6.2670000000000003</v>
      </c>
      <c r="P67" s="102"/>
    </row>
    <row r="68" spans="1:17" s="92" customFormat="1" ht="12.75" x14ac:dyDescent="0.2">
      <c r="B68" s="93" t="s">
        <v>103</v>
      </c>
      <c r="C68" s="205">
        <v>5.2</v>
      </c>
      <c r="D68" s="200">
        <v>2.2999999999999998</v>
      </c>
      <c r="E68" s="204">
        <v>4.5999999999999996</v>
      </c>
      <c r="F68" s="200">
        <v>2.536</v>
      </c>
      <c r="G68" s="200">
        <v>3</v>
      </c>
      <c r="H68" s="204">
        <v>2.8250000000000002</v>
      </c>
      <c r="I68" s="200">
        <v>4.2619999999999996</v>
      </c>
      <c r="J68" s="200">
        <v>4.085</v>
      </c>
      <c r="K68" s="200">
        <v>1.9350000000000001</v>
      </c>
      <c r="L68" s="200">
        <v>4.2110000000000003</v>
      </c>
      <c r="M68" s="204">
        <v>7.24</v>
      </c>
      <c r="N68" s="219">
        <v>5.15</v>
      </c>
      <c r="O68" s="220">
        <v>5.5739999999999998</v>
      </c>
      <c r="P68" s="102"/>
    </row>
    <row r="69" spans="1:17" s="31" customFormat="1" ht="12.75" x14ac:dyDescent="0.2">
      <c r="B69" s="63" t="s">
        <v>36</v>
      </c>
      <c r="C69" s="209">
        <v>323.10000000000002</v>
      </c>
      <c r="D69" s="206">
        <v>319.8</v>
      </c>
      <c r="E69" s="208">
        <v>326.8</v>
      </c>
      <c r="F69" s="209">
        <v>334.74900000000002</v>
      </c>
      <c r="G69" s="209">
        <v>313.29399999999998</v>
      </c>
      <c r="H69" s="208">
        <v>309.45999999999998</v>
      </c>
      <c r="I69" s="209">
        <v>341.85300000000001</v>
      </c>
      <c r="J69" s="209">
        <v>353.36</v>
      </c>
      <c r="K69" s="209">
        <v>350.74900000000002</v>
      </c>
      <c r="L69" s="209">
        <v>377.32400000000001</v>
      </c>
      <c r="M69" s="208">
        <v>362.846</v>
      </c>
      <c r="N69" s="224">
        <v>348.90199999999999</v>
      </c>
      <c r="O69" s="222">
        <v>352.64800000000002</v>
      </c>
      <c r="P69" s="102"/>
    </row>
    <row r="70" spans="1:17" s="92" customFormat="1" ht="12.75" x14ac:dyDescent="0.2">
      <c r="A70" s="63" t="s">
        <v>24</v>
      </c>
      <c r="C70" s="200"/>
      <c r="D70" s="205"/>
      <c r="E70" s="204"/>
      <c r="F70" s="200"/>
      <c r="G70" s="205"/>
      <c r="H70" s="210"/>
      <c r="I70" s="204"/>
      <c r="J70" s="204"/>
      <c r="K70" s="204"/>
      <c r="L70" s="204"/>
      <c r="M70" s="204"/>
      <c r="N70" s="220"/>
      <c r="O70" s="223"/>
      <c r="P70" s="102"/>
    </row>
    <row r="71" spans="1:17" s="92" customFormat="1" ht="12.75" x14ac:dyDescent="0.2">
      <c r="B71" s="93" t="s">
        <v>31</v>
      </c>
      <c r="C71" s="200">
        <v>19.8</v>
      </c>
      <c r="D71" s="200">
        <v>20</v>
      </c>
      <c r="E71" s="200">
        <v>20</v>
      </c>
      <c r="F71" s="200">
        <v>18.687999999999999</v>
      </c>
      <c r="G71" s="200">
        <v>17.46</v>
      </c>
      <c r="H71" s="200">
        <v>17.513000000000002</v>
      </c>
      <c r="I71" s="200">
        <v>19.055</v>
      </c>
      <c r="J71" s="200">
        <v>18.010000000000002</v>
      </c>
      <c r="K71" s="200">
        <v>17.658999999999999</v>
      </c>
      <c r="L71" s="200">
        <v>17.420000000000002</v>
      </c>
      <c r="M71" s="200">
        <v>20.765999999999998</v>
      </c>
      <c r="N71" s="219">
        <v>17.166</v>
      </c>
      <c r="O71" s="220">
        <v>20.608000000000001</v>
      </c>
      <c r="P71" s="102"/>
    </row>
    <row r="72" spans="1:17" s="92" customFormat="1" ht="12.75" x14ac:dyDescent="0.2">
      <c r="B72" s="93" t="s">
        <v>100</v>
      </c>
      <c r="C72" s="200">
        <v>51.3</v>
      </c>
      <c r="D72" s="200">
        <v>47.6</v>
      </c>
      <c r="E72" s="200">
        <v>47.1</v>
      </c>
      <c r="F72" s="200">
        <v>48.079000000000001</v>
      </c>
      <c r="G72" s="200">
        <v>49.015000000000001</v>
      </c>
      <c r="H72" s="200">
        <v>48.491999999999997</v>
      </c>
      <c r="I72" s="200">
        <v>44.122</v>
      </c>
      <c r="J72" s="200">
        <v>41.09</v>
      </c>
      <c r="K72" s="200">
        <v>45.176000000000002</v>
      </c>
      <c r="L72" s="200">
        <v>41.36</v>
      </c>
      <c r="M72" s="200">
        <v>38.872</v>
      </c>
      <c r="N72" s="219">
        <v>35.134</v>
      </c>
      <c r="O72" s="220">
        <v>36.167000000000002</v>
      </c>
      <c r="P72" s="102"/>
    </row>
    <row r="73" spans="1:17" s="92" customFormat="1" ht="12.75" x14ac:dyDescent="0.2">
      <c r="B73" s="93" t="s">
        <v>32</v>
      </c>
      <c r="C73" s="200">
        <v>18.8</v>
      </c>
      <c r="D73" s="200">
        <v>19.399999999999999</v>
      </c>
      <c r="E73" s="200">
        <v>17.100000000000001</v>
      </c>
      <c r="F73" s="200">
        <v>20.236999999999998</v>
      </c>
      <c r="G73" s="200">
        <v>20.43</v>
      </c>
      <c r="H73" s="200">
        <v>20.495000000000001</v>
      </c>
      <c r="I73" s="200">
        <v>19.648</v>
      </c>
      <c r="J73" s="200">
        <v>18.224</v>
      </c>
      <c r="K73" s="200">
        <v>17.869</v>
      </c>
      <c r="L73" s="200">
        <v>19.388000000000002</v>
      </c>
      <c r="M73" s="200">
        <v>19.544</v>
      </c>
      <c r="N73" s="219">
        <v>20.966999999999999</v>
      </c>
      <c r="O73" s="220">
        <v>18.652000000000001</v>
      </c>
      <c r="P73" s="102"/>
    </row>
    <row r="74" spans="1:17" s="92" customFormat="1" ht="12.75" x14ac:dyDescent="0.2">
      <c r="B74" s="94" t="s">
        <v>104</v>
      </c>
      <c r="C74" s="200">
        <v>3.3</v>
      </c>
      <c r="D74" s="200">
        <v>2.1</v>
      </c>
      <c r="E74" s="200">
        <v>2.5</v>
      </c>
      <c r="F74" s="200">
        <v>6.3879999999999999</v>
      </c>
      <c r="G74" s="200">
        <v>4.3810000000000002</v>
      </c>
      <c r="H74" s="200">
        <v>4.8540000000000001</v>
      </c>
      <c r="I74" s="200">
        <v>5.351</v>
      </c>
      <c r="J74" s="200">
        <v>6.157</v>
      </c>
      <c r="K74" s="200">
        <v>6.6589999999999998</v>
      </c>
      <c r="L74" s="200">
        <v>8.64</v>
      </c>
      <c r="M74" s="200">
        <v>8.6140000000000008</v>
      </c>
      <c r="N74" s="219">
        <v>9.1359999999999992</v>
      </c>
      <c r="O74" s="220">
        <v>10.118</v>
      </c>
      <c r="P74" s="102"/>
    </row>
    <row r="75" spans="1:17" s="92" customFormat="1" ht="12.75" x14ac:dyDescent="0.2">
      <c r="B75" s="93" t="s">
        <v>102</v>
      </c>
      <c r="C75" s="200">
        <v>7.3</v>
      </c>
      <c r="D75" s="200">
        <v>6.6</v>
      </c>
      <c r="E75" s="200">
        <v>10.1</v>
      </c>
      <c r="F75" s="200">
        <v>8.4979999999999993</v>
      </c>
      <c r="G75" s="200">
        <v>8.6690000000000005</v>
      </c>
      <c r="H75" s="200">
        <v>7.609</v>
      </c>
      <c r="I75" s="200">
        <v>8.5299999999999994</v>
      </c>
      <c r="J75" s="200">
        <v>9.2230000000000008</v>
      </c>
      <c r="K75" s="200">
        <v>8.7629999999999999</v>
      </c>
      <c r="L75" s="200">
        <v>8.3160000000000007</v>
      </c>
      <c r="M75" s="200">
        <v>7.0039999999999996</v>
      </c>
      <c r="N75" s="219">
        <v>9.766</v>
      </c>
      <c r="O75" s="220">
        <v>7.1669999999999998</v>
      </c>
      <c r="P75" s="102"/>
    </row>
    <row r="76" spans="1:17" s="92" customFormat="1" ht="12.75" x14ac:dyDescent="0.2">
      <c r="B76" s="93" t="s">
        <v>33</v>
      </c>
      <c r="C76" s="200">
        <v>2.1</v>
      </c>
      <c r="D76" s="200">
        <v>1.2</v>
      </c>
      <c r="E76" s="200">
        <v>2.2999999999999998</v>
      </c>
      <c r="F76" s="200">
        <v>2.2010000000000001</v>
      </c>
      <c r="G76" s="200">
        <v>2.343</v>
      </c>
      <c r="H76" s="200">
        <v>3.1869999999999998</v>
      </c>
      <c r="I76" s="200">
        <v>3.391</v>
      </c>
      <c r="J76" s="200">
        <v>4.0380000000000003</v>
      </c>
      <c r="K76" s="200">
        <v>3.5840000000000001</v>
      </c>
      <c r="L76" s="200">
        <v>4.1349999999999998</v>
      </c>
      <c r="M76" s="200">
        <v>5.0469999999999997</v>
      </c>
      <c r="N76" s="219">
        <v>4.7839999999999998</v>
      </c>
      <c r="O76" s="220">
        <v>4.8280000000000003</v>
      </c>
      <c r="P76" s="102"/>
    </row>
    <row r="77" spans="1:17" s="92" customFormat="1" ht="12.75" x14ac:dyDescent="0.2">
      <c r="B77" s="93" t="s">
        <v>34</v>
      </c>
      <c r="C77" s="200">
        <v>0.8</v>
      </c>
      <c r="D77" s="200">
        <v>0.4</v>
      </c>
      <c r="E77" s="200">
        <v>1</v>
      </c>
      <c r="F77" s="200">
        <v>2.5150000000000001</v>
      </c>
      <c r="G77" s="200">
        <v>2.359</v>
      </c>
      <c r="H77" s="200">
        <v>2.9590000000000001</v>
      </c>
      <c r="I77" s="200">
        <v>1.7290000000000001</v>
      </c>
      <c r="J77" s="200">
        <v>4.3879999999999999</v>
      </c>
      <c r="K77" s="200">
        <v>2.9169999999999998</v>
      </c>
      <c r="L77" s="200">
        <v>3.0419999999999998</v>
      </c>
      <c r="M77" s="200">
        <v>2.6349999999999998</v>
      </c>
      <c r="N77" s="219">
        <v>4.1130000000000004</v>
      </c>
      <c r="O77" s="220">
        <v>5.09</v>
      </c>
      <c r="P77" s="102"/>
    </row>
    <row r="78" spans="1:17" s="1" customFormat="1" ht="12.75" x14ac:dyDescent="0.2">
      <c r="B78" s="93" t="s">
        <v>35</v>
      </c>
      <c r="C78" s="200">
        <v>1.1000000000000001</v>
      </c>
      <c r="D78" s="200">
        <v>2.1</v>
      </c>
      <c r="E78" s="200">
        <v>1.9</v>
      </c>
      <c r="F78" s="200">
        <v>2.0649999999999999</v>
      </c>
      <c r="G78" s="200">
        <v>1.929</v>
      </c>
      <c r="H78" s="200">
        <v>2.1850000000000001</v>
      </c>
      <c r="I78" s="200">
        <v>2.2120000000000002</v>
      </c>
      <c r="J78" s="200">
        <v>2.4060000000000001</v>
      </c>
      <c r="K78" s="200">
        <v>2.1749999999999998</v>
      </c>
      <c r="L78" s="200">
        <v>2.8559999999999999</v>
      </c>
      <c r="M78" s="200">
        <v>2.7</v>
      </c>
      <c r="N78" s="219">
        <v>1.8380000000000001</v>
      </c>
      <c r="O78" s="220">
        <v>1.5029999999999999</v>
      </c>
      <c r="P78" s="102"/>
    </row>
    <row r="79" spans="1:17" s="102" customFormat="1" ht="12.75" x14ac:dyDescent="0.2">
      <c r="B79" s="93" t="s">
        <v>103</v>
      </c>
      <c r="C79" s="200">
        <v>1.1000000000000001</v>
      </c>
      <c r="D79" s="200">
        <v>1.4</v>
      </c>
      <c r="E79" s="200">
        <v>1</v>
      </c>
      <c r="F79" s="200">
        <v>1.194</v>
      </c>
      <c r="G79" s="200">
        <v>1.2769999999999999</v>
      </c>
      <c r="H79" s="200">
        <v>1.129</v>
      </c>
      <c r="I79" s="200">
        <v>1.623</v>
      </c>
      <c r="J79" s="200">
        <v>2.121</v>
      </c>
      <c r="K79" s="200">
        <v>1.421</v>
      </c>
      <c r="L79" s="200">
        <v>0.71</v>
      </c>
      <c r="M79" s="200">
        <v>1.829</v>
      </c>
      <c r="N79" s="219">
        <v>1.94</v>
      </c>
      <c r="O79" s="220">
        <v>1.302</v>
      </c>
      <c r="Q79" s="162"/>
    </row>
    <row r="80" spans="1:17" s="1" customFormat="1" ht="12.75" x14ac:dyDescent="0.2">
      <c r="B80" s="63" t="s">
        <v>36</v>
      </c>
      <c r="C80" s="209">
        <v>105.7</v>
      </c>
      <c r="D80" s="209">
        <v>100.8</v>
      </c>
      <c r="E80" s="209">
        <v>102.9</v>
      </c>
      <c r="F80" s="209">
        <v>109.86499999999999</v>
      </c>
      <c r="G80" s="209">
        <v>107.86199999999999</v>
      </c>
      <c r="H80" s="209">
        <v>108.423</v>
      </c>
      <c r="I80" s="209">
        <v>105.661</v>
      </c>
      <c r="J80" s="209">
        <v>105.658</v>
      </c>
      <c r="K80" s="209">
        <v>106.224</v>
      </c>
      <c r="L80" s="209">
        <v>105.86799999999999</v>
      </c>
      <c r="M80" s="209">
        <v>107.011</v>
      </c>
      <c r="N80" s="224">
        <v>104.84399999999999</v>
      </c>
      <c r="O80" s="222">
        <v>105.43600000000001</v>
      </c>
      <c r="P80" s="102"/>
      <c r="Q80" s="163"/>
    </row>
    <row r="81" spans="1:17" s="102" customFormat="1" ht="12.75" x14ac:dyDescent="0.2">
      <c r="A81" s="63" t="s">
        <v>25</v>
      </c>
      <c r="C81" s="200"/>
      <c r="D81" s="205"/>
      <c r="E81" s="204"/>
      <c r="F81" s="200"/>
      <c r="G81" s="205"/>
      <c r="H81" s="204"/>
      <c r="I81" s="204"/>
      <c r="J81" s="204"/>
      <c r="K81" s="204"/>
      <c r="L81" s="204"/>
      <c r="M81" s="204"/>
      <c r="N81" s="220"/>
      <c r="O81" s="223"/>
      <c r="Q81" s="162"/>
    </row>
    <row r="82" spans="1:17" s="102" customFormat="1" ht="12.75" x14ac:dyDescent="0.2">
      <c r="B82" s="93" t="s">
        <v>31</v>
      </c>
      <c r="C82" s="200">
        <v>3.8</v>
      </c>
      <c r="D82" s="205">
        <v>6.1</v>
      </c>
      <c r="E82" s="200">
        <v>5.7</v>
      </c>
      <c r="F82" s="200">
        <v>4.5229999999999997</v>
      </c>
      <c r="G82" s="200">
        <v>2.605</v>
      </c>
      <c r="H82" s="200">
        <v>2.5099999999999998</v>
      </c>
      <c r="I82" s="200">
        <v>2.9580000000000002</v>
      </c>
      <c r="J82" s="200">
        <v>2.4180000000000001</v>
      </c>
      <c r="K82" s="200">
        <v>5.57</v>
      </c>
      <c r="L82" s="200">
        <v>3.52</v>
      </c>
      <c r="M82" s="200">
        <v>3.2930000000000001</v>
      </c>
      <c r="N82" s="219">
        <v>4.6500000000000004</v>
      </c>
      <c r="O82" s="220">
        <v>3.7970000000000002</v>
      </c>
      <c r="Q82" s="162"/>
    </row>
    <row r="83" spans="1:17" s="102" customFormat="1" ht="12.75" x14ac:dyDescent="0.2">
      <c r="B83" s="93" t="s">
        <v>100</v>
      </c>
      <c r="C83" s="200">
        <v>9.6</v>
      </c>
      <c r="D83" s="200">
        <v>13.4</v>
      </c>
      <c r="E83" s="200">
        <v>10.7</v>
      </c>
      <c r="F83" s="200">
        <v>13.731999999999999</v>
      </c>
      <c r="G83" s="200">
        <v>7.0129999999999999</v>
      </c>
      <c r="H83" s="200">
        <v>8.7780000000000005</v>
      </c>
      <c r="I83" s="200">
        <v>8.2989999999999995</v>
      </c>
      <c r="J83" s="200">
        <v>8.6120000000000001</v>
      </c>
      <c r="K83" s="200">
        <v>8.2539999999999996</v>
      </c>
      <c r="L83" s="200">
        <v>7.0590000000000002</v>
      </c>
      <c r="M83" s="200">
        <v>5.9119999999999999</v>
      </c>
      <c r="N83" s="219">
        <v>7.0279999999999996</v>
      </c>
      <c r="O83" s="220">
        <v>6.641</v>
      </c>
      <c r="Q83" s="162"/>
    </row>
    <row r="84" spans="1:17" s="102" customFormat="1" ht="12.75" x14ac:dyDescent="0.2">
      <c r="B84" s="93" t="s">
        <v>32</v>
      </c>
      <c r="C84" s="200">
        <v>7.6</v>
      </c>
      <c r="D84" s="200">
        <v>6.5</v>
      </c>
      <c r="E84" s="200">
        <v>7.3</v>
      </c>
      <c r="F84" s="200">
        <v>8.5869999999999997</v>
      </c>
      <c r="G84" s="200">
        <v>2.9820000000000002</v>
      </c>
      <c r="H84" s="200">
        <v>3.9049999999999998</v>
      </c>
      <c r="I84" s="200">
        <v>4.7530000000000001</v>
      </c>
      <c r="J84" s="200">
        <v>5.1580000000000004</v>
      </c>
      <c r="K84" s="200">
        <v>5.8079999999999998</v>
      </c>
      <c r="L84" s="200">
        <v>4.375</v>
      </c>
      <c r="M84" s="200">
        <v>4.9530000000000003</v>
      </c>
      <c r="N84" s="219">
        <v>3.948</v>
      </c>
      <c r="O84" s="220">
        <v>3.9590000000000001</v>
      </c>
      <c r="Q84" s="163"/>
    </row>
    <row r="85" spans="1:17" s="102" customFormat="1" ht="12.75" x14ac:dyDescent="0.2">
      <c r="B85" s="94" t="s">
        <v>104</v>
      </c>
      <c r="C85" s="200">
        <v>1.7</v>
      </c>
      <c r="D85" s="200">
        <v>1.6</v>
      </c>
      <c r="E85" s="200">
        <v>0.4</v>
      </c>
      <c r="F85" s="200">
        <v>1.7529999999999999</v>
      </c>
      <c r="G85" s="200">
        <v>0.86699999999999999</v>
      </c>
      <c r="H85" s="200">
        <v>0.95499999999999996</v>
      </c>
      <c r="I85" s="200">
        <v>1.34</v>
      </c>
      <c r="J85" s="200">
        <v>0.79100000000000004</v>
      </c>
      <c r="K85" s="200">
        <v>0.58599999999999997</v>
      </c>
      <c r="L85" s="200">
        <v>1.2150000000000001</v>
      </c>
      <c r="M85" s="200">
        <v>1.2450000000000001</v>
      </c>
      <c r="N85" s="219">
        <v>2.1629999999999998</v>
      </c>
      <c r="O85" s="220">
        <v>1.9179999999999999</v>
      </c>
      <c r="Q85" s="162"/>
    </row>
    <row r="86" spans="1:17" s="102" customFormat="1" ht="12.75" x14ac:dyDescent="0.2">
      <c r="B86" s="93" t="s">
        <v>102</v>
      </c>
      <c r="C86" s="200">
        <v>1.7</v>
      </c>
      <c r="D86" s="200">
        <v>2.7</v>
      </c>
      <c r="E86" s="200">
        <v>2.6</v>
      </c>
      <c r="F86" s="200">
        <v>3.26</v>
      </c>
      <c r="G86" s="200">
        <v>0.80500000000000005</v>
      </c>
      <c r="H86" s="200">
        <v>1.4650000000000001</v>
      </c>
      <c r="I86" s="200">
        <v>1.4910000000000001</v>
      </c>
      <c r="J86" s="200">
        <v>1.617</v>
      </c>
      <c r="K86" s="200">
        <v>0.96099999999999997</v>
      </c>
      <c r="L86" s="200">
        <v>1.343</v>
      </c>
      <c r="M86" s="200">
        <v>0.91200000000000003</v>
      </c>
      <c r="N86" s="219">
        <v>1.1930000000000001</v>
      </c>
      <c r="O86" s="220">
        <v>1.202</v>
      </c>
      <c r="Q86" s="162"/>
    </row>
    <row r="87" spans="1:17" s="102" customFormat="1" ht="12.75" x14ac:dyDescent="0.2">
      <c r="B87" s="93" t="s">
        <v>33</v>
      </c>
      <c r="C87" s="200">
        <v>0.5</v>
      </c>
      <c r="D87" s="200">
        <v>0.7</v>
      </c>
      <c r="E87" s="200"/>
      <c r="F87" s="200"/>
      <c r="G87" s="200">
        <v>0.43099999999999999</v>
      </c>
      <c r="H87" s="200"/>
      <c r="I87" s="200"/>
      <c r="J87" s="200"/>
      <c r="K87" s="200">
        <v>0.40899999999999997</v>
      </c>
      <c r="L87" s="200"/>
      <c r="M87" s="200">
        <v>0.51800000000000002</v>
      </c>
      <c r="N87" s="200"/>
      <c r="O87" s="220">
        <v>0.92300000000000004</v>
      </c>
      <c r="Q87" s="162"/>
    </row>
    <row r="88" spans="1:17" s="102" customFormat="1" ht="12.75" x14ac:dyDescent="0.2">
      <c r="B88" s="93" t="s">
        <v>34</v>
      </c>
      <c r="C88" s="200">
        <v>0.6</v>
      </c>
      <c r="D88" s="200">
        <v>2.8</v>
      </c>
      <c r="E88" s="200">
        <v>1</v>
      </c>
      <c r="F88" s="200"/>
      <c r="G88" s="200"/>
      <c r="H88" s="200">
        <v>0.89200000000000002</v>
      </c>
      <c r="I88" s="200">
        <v>1.3009999999999999</v>
      </c>
      <c r="J88" s="200">
        <v>0.60299999999999998</v>
      </c>
      <c r="K88" s="200"/>
      <c r="L88" s="200"/>
      <c r="M88" s="212">
        <v>0</v>
      </c>
      <c r="N88" s="200"/>
      <c r="O88" s="220">
        <v>1.0840000000000001</v>
      </c>
      <c r="Q88" s="162"/>
    </row>
    <row r="89" spans="1:17" s="102" customFormat="1" ht="12.75" x14ac:dyDescent="0.2">
      <c r="B89" s="93" t="s">
        <v>35</v>
      </c>
      <c r="C89" s="200"/>
      <c r="D89" s="200"/>
      <c r="E89" s="200"/>
      <c r="F89" s="200">
        <v>0.61399999999999999</v>
      </c>
      <c r="G89" s="200">
        <v>0.83499999999999996</v>
      </c>
      <c r="H89" s="200"/>
      <c r="I89" s="200">
        <v>0.46300000000000002</v>
      </c>
      <c r="J89" s="200"/>
      <c r="K89" s="200"/>
      <c r="L89" s="200"/>
      <c r="M89" s="200"/>
      <c r="N89" s="225">
        <v>0</v>
      </c>
      <c r="O89" s="200"/>
      <c r="Q89" s="162"/>
    </row>
    <row r="90" spans="1:17" s="102" customFormat="1" ht="12.75" x14ac:dyDescent="0.2">
      <c r="B90" s="93" t="s">
        <v>103</v>
      </c>
      <c r="C90" s="200"/>
      <c r="D90" s="200"/>
      <c r="E90" s="200">
        <v>1</v>
      </c>
      <c r="F90" s="200">
        <v>1.0069999999999999</v>
      </c>
      <c r="G90" s="200"/>
      <c r="H90" s="200">
        <v>0.53700000000000003</v>
      </c>
      <c r="I90" s="200"/>
      <c r="J90" s="200">
        <v>0.59899999999999998</v>
      </c>
      <c r="K90" s="200"/>
      <c r="L90" s="200"/>
      <c r="M90" s="200"/>
      <c r="N90" s="219">
        <v>0.85699999999999998</v>
      </c>
      <c r="O90" s="200"/>
      <c r="Q90" s="162"/>
    </row>
    <row r="91" spans="1:17" s="1" customFormat="1" ht="12.75" x14ac:dyDescent="0.2">
      <c r="B91" s="63" t="s">
        <v>36</v>
      </c>
      <c r="C91" s="209">
        <v>26.2</v>
      </c>
      <c r="D91" s="209">
        <v>34.6</v>
      </c>
      <c r="E91" s="209">
        <v>29.2</v>
      </c>
      <c r="F91" s="209">
        <v>34.234000000000002</v>
      </c>
      <c r="G91" s="209">
        <v>15.878</v>
      </c>
      <c r="H91" s="209">
        <v>19.376999999999999</v>
      </c>
      <c r="I91" s="209">
        <v>21.678000000000001</v>
      </c>
      <c r="J91" s="209">
        <v>20.302</v>
      </c>
      <c r="K91" s="209">
        <v>22.084</v>
      </c>
      <c r="L91" s="209">
        <v>18.948</v>
      </c>
      <c r="M91" s="209">
        <v>17.350999999999999</v>
      </c>
      <c r="N91" s="224">
        <v>20.289000000000001</v>
      </c>
      <c r="O91" s="222">
        <v>20.105</v>
      </c>
      <c r="P91" s="102"/>
      <c r="Q91" s="163"/>
    </row>
    <row r="92" spans="1:17" s="102" customFormat="1" ht="12.75" x14ac:dyDescent="0.2">
      <c r="A92" s="63" t="s">
        <v>27</v>
      </c>
      <c r="C92" s="200"/>
      <c r="D92" s="210"/>
      <c r="E92" s="204"/>
      <c r="F92" s="200"/>
      <c r="G92" s="205"/>
      <c r="H92" s="204"/>
      <c r="I92" s="204"/>
      <c r="J92" s="204"/>
      <c r="K92" s="204"/>
      <c r="L92" s="204"/>
      <c r="M92" s="204"/>
      <c r="N92" s="220"/>
      <c r="O92" s="223"/>
      <c r="Q92" s="162"/>
    </row>
    <row r="93" spans="1:17" s="102" customFormat="1" ht="12.75" x14ac:dyDescent="0.2">
      <c r="B93" s="93" t="s">
        <v>31</v>
      </c>
      <c r="C93" s="200">
        <v>9.8000000000000007</v>
      </c>
      <c r="D93" s="200">
        <v>6.2</v>
      </c>
      <c r="E93" s="200">
        <v>8.5</v>
      </c>
      <c r="F93" s="200">
        <v>7.95</v>
      </c>
      <c r="G93" s="200">
        <v>9.218</v>
      </c>
      <c r="H93" s="200">
        <v>7.1070000000000002</v>
      </c>
      <c r="I93" s="200">
        <v>11.276999999999999</v>
      </c>
      <c r="J93" s="200">
        <v>12.731</v>
      </c>
      <c r="K93" s="200">
        <v>11.56</v>
      </c>
      <c r="L93" s="200">
        <v>14.384</v>
      </c>
      <c r="M93" s="200">
        <v>10.939</v>
      </c>
      <c r="N93" s="219">
        <v>8.5389999999999997</v>
      </c>
      <c r="O93" s="220">
        <v>8.7899999999999991</v>
      </c>
      <c r="Q93" s="162"/>
    </row>
    <row r="94" spans="1:17" s="102" customFormat="1" ht="12.75" x14ac:dyDescent="0.2">
      <c r="B94" s="93" t="s">
        <v>100</v>
      </c>
      <c r="C94" s="200">
        <v>16.600000000000001</v>
      </c>
      <c r="D94" s="200">
        <v>18.100000000000001</v>
      </c>
      <c r="E94" s="200">
        <v>16.600000000000001</v>
      </c>
      <c r="F94" s="200">
        <v>18.417000000000002</v>
      </c>
      <c r="G94" s="200">
        <v>18.317</v>
      </c>
      <c r="H94" s="200">
        <v>16.221</v>
      </c>
      <c r="I94" s="200">
        <v>14.066000000000001</v>
      </c>
      <c r="J94" s="200">
        <v>14.307</v>
      </c>
      <c r="K94" s="200">
        <v>13.683999999999999</v>
      </c>
      <c r="L94" s="200">
        <v>14.803000000000001</v>
      </c>
      <c r="M94" s="200">
        <v>17.559000000000001</v>
      </c>
      <c r="N94" s="219">
        <v>16.231999999999999</v>
      </c>
      <c r="O94" s="220">
        <v>13.815</v>
      </c>
      <c r="Q94" s="162"/>
    </row>
    <row r="95" spans="1:17" s="102" customFormat="1" ht="12.75" x14ac:dyDescent="0.2">
      <c r="B95" s="93" t="s">
        <v>32</v>
      </c>
      <c r="C95" s="200">
        <v>15.6</v>
      </c>
      <c r="D95" s="200">
        <v>12</v>
      </c>
      <c r="E95" s="200">
        <v>15.3</v>
      </c>
      <c r="F95" s="200">
        <v>12.896000000000001</v>
      </c>
      <c r="G95" s="200">
        <v>14.135999999999999</v>
      </c>
      <c r="H95" s="200">
        <v>13.896000000000001</v>
      </c>
      <c r="I95" s="200">
        <v>11.237</v>
      </c>
      <c r="J95" s="200">
        <v>10.744999999999999</v>
      </c>
      <c r="K95" s="200">
        <v>11.146000000000001</v>
      </c>
      <c r="L95" s="200">
        <v>12.095000000000001</v>
      </c>
      <c r="M95" s="200">
        <v>12.619</v>
      </c>
      <c r="N95" s="219">
        <v>13.161</v>
      </c>
      <c r="O95" s="220">
        <v>11.518000000000001</v>
      </c>
      <c r="Q95" s="162"/>
    </row>
    <row r="96" spans="1:17" s="102" customFormat="1" ht="12.75" x14ac:dyDescent="0.2">
      <c r="B96" s="94" t="s">
        <v>104</v>
      </c>
      <c r="C96" s="200">
        <v>0.6</v>
      </c>
      <c r="D96" s="200">
        <v>0.6</v>
      </c>
      <c r="E96" s="200">
        <v>1.1000000000000001</v>
      </c>
      <c r="F96" s="200">
        <v>1.5509999999999999</v>
      </c>
      <c r="G96" s="200">
        <v>1.51</v>
      </c>
      <c r="H96" s="200">
        <v>1.6970000000000001</v>
      </c>
      <c r="I96" s="200">
        <v>1.9930000000000001</v>
      </c>
      <c r="J96" s="200">
        <v>1.514</v>
      </c>
      <c r="K96" s="200">
        <v>1.014</v>
      </c>
      <c r="L96" s="200">
        <v>2.282</v>
      </c>
      <c r="M96" s="200">
        <v>1.0760000000000001</v>
      </c>
      <c r="N96" s="219">
        <v>2.6890000000000001</v>
      </c>
      <c r="O96" s="220">
        <v>2.0910000000000002</v>
      </c>
      <c r="Q96" s="162"/>
    </row>
    <row r="97" spans="1:17" s="102" customFormat="1" ht="12.75" x14ac:dyDescent="0.2">
      <c r="B97" s="93" t="s">
        <v>102</v>
      </c>
      <c r="C97" s="200">
        <v>3.4</v>
      </c>
      <c r="D97" s="200">
        <v>3</v>
      </c>
      <c r="E97" s="200">
        <v>4.0999999999999996</v>
      </c>
      <c r="F97" s="200">
        <v>2.6720000000000002</v>
      </c>
      <c r="G97" s="200">
        <v>3.3130000000000002</v>
      </c>
      <c r="H97" s="200">
        <v>2.944</v>
      </c>
      <c r="I97" s="200">
        <v>3.06</v>
      </c>
      <c r="J97" s="200">
        <v>3.75</v>
      </c>
      <c r="K97" s="200">
        <v>2.7530000000000001</v>
      </c>
      <c r="L97" s="200">
        <v>3.6960000000000002</v>
      </c>
      <c r="M97" s="200">
        <v>3.5390000000000001</v>
      </c>
      <c r="N97" s="219">
        <v>4.1449999999999996</v>
      </c>
      <c r="O97" s="220">
        <v>2.323</v>
      </c>
      <c r="Q97" s="164"/>
    </row>
    <row r="98" spans="1:17" s="102" customFormat="1" ht="12.75" x14ac:dyDescent="0.2">
      <c r="B98" s="93" t="s">
        <v>33</v>
      </c>
      <c r="C98" s="200">
        <v>0.5</v>
      </c>
      <c r="D98" s="200">
        <v>0.4</v>
      </c>
      <c r="E98" s="200"/>
      <c r="F98" s="200"/>
      <c r="G98" s="200">
        <v>0.34200000000000003</v>
      </c>
      <c r="H98" s="200"/>
      <c r="I98" s="200"/>
      <c r="J98" s="200"/>
      <c r="K98" s="200">
        <v>0.86899999999999999</v>
      </c>
      <c r="L98" s="200"/>
      <c r="M98" s="200">
        <v>1.849</v>
      </c>
      <c r="N98" s="200"/>
      <c r="O98" s="220">
        <v>0.80700000000000005</v>
      </c>
    </row>
    <row r="99" spans="1:17" s="102" customFormat="1" ht="12.75" x14ac:dyDescent="0.2">
      <c r="B99" s="93" t="s">
        <v>34</v>
      </c>
      <c r="C99" s="200">
        <v>0.5</v>
      </c>
      <c r="D99" s="200">
        <v>1.7</v>
      </c>
      <c r="E99" s="200">
        <v>0.89200000000000002</v>
      </c>
      <c r="F99" s="200"/>
      <c r="G99" s="200"/>
      <c r="H99" s="200">
        <v>1.5209999999999999</v>
      </c>
      <c r="I99" s="200">
        <v>1.8280000000000001</v>
      </c>
      <c r="J99" s="200">
        <v>1.502</v>
      </c>
      <c r="K99" s="200"/>
      <c r="L99" s="200"/>
      <c r="M99" s="200">
        <v>1.593</v>
      </c>
      <c r="N99" s="200"/>
      <c r="O99" s="220">
        <v>2.5659999999999998</v>
      </c>
    </row>
    <row r="100" spans="1:17" s="102" customFormat="1" ht="12.75" x14ac:dyDescent="0.2">
      <c r="B100" s="93" t="s">
        <v>35</v>
      </c>
      <c r="C100" s="200"/>
      <c r="D100" s="200"/>
      <c r="E100" s="200"/>
      <c r="F100" s="200">
        <v>1.5029999999999999</v>
      </c>
      <c r="G100" s="200">
        <v>1.7729999999999999</v>
      </c>
      <c r="H100" s="200"/>
      <c r="I100" s="200">
        <v>1.0589999999999999</v>
      </c>
      <c r="J100" s="200"/>
      <c r="K100" s="200"/>
      <c r="L100" s="200"/>
      <c r="M100" s="200"/>
      <c r="N100" s="219">
        <v>0.73</v>
      </c>
      <c r="O100" s="200"/>
    </row>
    <row r="101" spans="1:17" s="102" customFormat="1" ht="12.75" x14ac:dyDescent="0.2">
      <c r="B101" s="93" t="s">
        <v>103</v>
      </c>
      <c r="C101" s="200"/>
      <c r="D101" s="200"/>
      <c r="E101" s="200">
        <v>1.2</v>
      </c>
      <c r="F101" s="200">
        <v>0.48199999999999998</v>
      </c>
      <c r="G101" s="200"/>
      <c r="H101" s="200">
        <v>0.51600000000000001</v>
      </c>
      <c r="I101" s="200"/>
      <c r="J101" s="200">
        <v>1.0960000000000001</v>
      </c>
      <c r="K101" s="200"/>
      <c r="L101" s="200"/>
      <c r="M101" s="200"/>
      <c r="N101" s="219">
        <v>0.35799999999999998</v>
      </c>
      <c r="O101" s="200"/>
    </row>
    <row r="102" spans="1:17" s="1" customFormat="1" ht="12.75" x14ac:dyDescent="0.2">
      <c r="B102" s="63" t="s">
        <v>36</v>
      </c>
      <c r="C102" s="206">
        <v>47.9</v>
      </c>
      <c r="D102" s="206">
        <v>44.3</v>
      </c>
      <c r="E102" s="206">
        <v>49.3</v>
      </c>
      <c r="F102" s="206">
        <v>47.093000000000004</v>
      </c>
      <c r="G102" s="206">
        <v>50.802</v>
      </c>
      <c r="H102" s="206">
        <v>45.869</v>
      </c>
      <c r="I102" s="206">
        <v>45.338000000000001</v>
      </c>
      <c r="J102" s="206">
        <v>47.603999999999999</v>
      </c>
      <c r="K102" s="206">
        <v>45.395000000000003</v>
      </c>
      <c r="L102" s="206">
        <v>50.884999999999998</v>
      </c>
      <c r="M102" s="206">
        <v>51.234999999999999</v>
      </c>
      <c r="N102" s="221">
        <v>51.798000000000002</v>
      </c>
      <c r="O102" s="222">
        <v>42.784999999999997</v>
      </c>
      <c r="P102" s="102"/>
    </row>
    <row r="103" spans="1:17" s="102" customFormat="1" ht="12.75" x14ac:dyDescent="0.2">
      <c r="A103" s="42" t="s">
        <v>28</v>
      </c>
      <c r="C103" s="210"/>
      <c r="D103" s="210"/>
      <c r="E103" s="210"/>
      <c r="F103" s="210"/>
      <c r="G103" s="210"/>
      <c r="H103" s="210"/>
      <c r="I103" s="210"/>
      <c r="J103" s="210"/>
      <c r="K103" s="210"/>
      <c r="L103" s="210"/>
      <c r="M103" s="210"/>
      <c r="N103" s="220"/>
      <c r="O103" s="223"/>
    </row>
    <row r="104" spans="1:17" s="102" customFormat="1" ht="12.75" x14ac:dyDescent="0.2">
      <c r="B104" s="93" t="s">
        <v>31</v>
      </c>
      <c r="C104" s="226">
        <v>665.73</v>
      </c>
      <c r="D104" s="226">
        <v>688.23</v>
      </c>
      <c r="E104" s="226">
        <v>728.27</v>
      </c>
      <c r="F104" s="200">
        <v>712.447</v>
      </c>
      <c r="G104" s="200">
        <v>670.77499999999998</v>
      </c>
      <c r="H104" s="200">
        <v>677.428</v>
      </c>
      <c r="I104" s="200">
        <v>694.63400000000001</v>
      </c>
      <c r="J104" s="200">
        <v>749.74900000000002</v>
      </c>
      <c r="K104" s="200">
        <v>781.32399999999996</v>
      </c>
      <c r="L104" s="200">
        <v>761.20500000000004</v>
      </c>
      <c r="M104" s="200">
        <v>675.84199999999998</v>
      </c>
      <c r="N104" s="219">
        <v>619.55799999999999</v>
      </c>
      <c r="O104" s="220">
        <v>653.68299999999999</v>
      </c>
    </row>
    <row r="105" spans="1:17" s="102" customFormat="1" ht="12.75" x14ac:dyDescent="0.2">
      <c r="B105" s="93" t="s">
        <v>100</v>
      </c>
      <c r="C105" s="226">
        <v>1663.3</v>
      </c>
      <c r="D105" s="226">
        <v>1640.9</v>
      </c>
      <c r="E105" s="226">
        <v>1594.7</v>
      </c>
      <c r="F105" s="200">
        <v>1562.0440000000001</v>
      </c>
      <c r="G105" s="200">
        <v>1553.1890000000001</v>
      </c>
      <c r="H105" s="200">
        <v>1570.2380000000001</v>
      </c>
      <c r="I105" s="200">
        <v>1511.3969999999999</v>
      </c>
      <c r="J105" s="200">
        <v>1471.7339999999999</v>
      </c>
      <c r="K105" s="200">
        <v>1418.711</v>
      </c>
      <c r="L105" s="200">
        <v>1400.1189999999999</v>
      </c>
      <c r="M105" s="200">
        <v>1481.8420000000001</v>
      </c>
      <c r="N105" s="219">
        <v>1386.6379999999999</v>
      </c>
      <c r="O105" s="220">
        <v>1338.2139999999999</v>
      </c>
    </row>
    <row r="106" spans="1:17" s="102" customFormat="1" ht="12.75" x14ac:dyDescent="0.2">
      <c r="B106" s="93" t="s">
        <v>32</v>
      </c>
      <c r="C106" s="226">
        <v>703.29</v>
      </c>
      <c r="D106" s="226">
        <v>693.81</v>
      </c>
      <c r="E106" s="226">
        <v>699.69</v>
      </c>
      <c r="F106" s="200">
        <v>744.20299999999997</v>
      </c>
      <c r="G106" s="200">
        <v>712.96299999999997</v>
      </c>
      <c r="H106" s="200">
        <v>721.68399999999997</v>
      </c>
      <c r="I106" s="200">
        <v>725.77</v>
      </c>
      <c r="J106" s="200">
        <v>739.36500000000001</v>
      </c>
      <c r="K106" s="200">
        <v>772.08699999999999</v>
      </c>
      <c r="L106" s="200">
        <v>797.62599999999998</v>
      </c>
      <c r="M106" s="200">
        <v>763.54200000000003</v>
      </c>
      <c r="N106" s="219">
        <v>796.12099999999998</v>
      </c>
      <c r="O106" s="220">
        <v>771.36800000000005</v>
      </c>
    </row>
    <row r="107" spans="1:17" s="102" customFormat="1" ht="12.75" x14ac:dyDescent="0.2">
      <c r="B107" s="94" t="s">
        <v>104</v>
      </c>
      <c r="C107" s="226">
        <v>78.724000000000004</v>
      </c>
      <c r="D107" s="226">
        <v>74.256</v>
      </c>
      <c r="E107" s="226">
        <v>87.039000000000001</v>
      </c>
      <c r="F107" s="200">
        <v>119.79300000000001</v>
      </c>
      <c r="G107" s="200">
        <v>130.21100000000001</v>
      </c>
      <c r="H107" s="200">
        <v>129.768</v>
      </c>
      <c r="I107" s="200">
        <v>177.465</v>
      </c>
      <c r="J107" s="200">
        <v>176.53399999999999</v>
      </c>
      <c r="K107" s="200">
        <v>186.12299999999999</v>
      </c>
      <c r="L107" s="200">
        <v>220.31100000000001</v>
      </c>
      <c r="M107" s="200">
        <v>232.68</v>
      </c>
      <c r="N107" s="219">
        <v>260.42200000000003</v>
      </c>
      <c r="O107" s="220">
        <v>256.96199999999999</v>
      </c>
    </row>
    <row r="108" spans="1:17" s="102" customFormat="1" ht="12.75" x14ac:dyDescent="0.2">
      <c r="B108" s="93" t="s">
        <v>102</v>
      </c>
      <c r="C108" s="226">
        <v>270.60000000000002</v>
      </c>
      <c r="D108" s="226">
        <v>253.97</v>
      </c>
      <c r="E108" s="226">
        <v>292.85000000000002</v>
      </c>
      <c r="F108" s="200">
        <v>308.44299999999998</v>
      </c>
      <c r="G108" s="200">
        <v>307.97500000000002</v>
      </c>
      <c r="H108" s="200">
        <v>312.71899999999999</v>
      </c>
      <c r="I108" s="200">
        <v>269.14600000000002</v>
      </c>
      <c r="J108" s="200">
        <v>309.101</v>
      </c>
      <c r="K108" s="200">
        <v>327.52100000000002</v>
      </c>
      <c r="L108" s="200">
        <v>316.99099999999999</v>
      </c>
      <c r="M108" s="200">
        <v>277.02199999999999</v>
      </c>
      <c r="N108" s="219">
        <v>277.15199999999999</v>
      </c>
      <c r="O108" s="220">
        <v>268.91199999999998</v>
      </c>
    </row>
    <row r="109" spans="1:17" s="102" customFormat="1" ht="12.75" x14ac:dyDescent="0.2">
      <c r="B109" s="93" t="s">
        <v>33</v>
      </c>
      <c r="C109" s="226">
        <v>61.296999999999997</v>
      </c>
      <c r="D109" s="226">
        <v>60.857999999999997</v>
      </c>
      <c r="E109" s="226">
        <v>71.418999999999997</v>
      </c>
      <c r="F109" s="200">
        <v>81.191999999999993</v>
      </c>
      <c r="G109" s="200">
        <v>78.481999999999999</v>
      </c>
      <c r="H109" s="200">
        <v>80.656000000000006</v>
      </c>
      <c r="I109" s="200">
        <v>87.304000000000002</v>
      </c>
      <c r="J109" s="200">
        <v>96.793999999999997</v>
      </c>
      <c r="K109" s="200">
        <v>105.024</v>
      </c>
      <c r="L109" s="200">
        <v>125.83799999999999</v>
      </c>
      <c r="M109" s="200">
        <v>129.267</v>
      </c>
      <c r="N109" s="219">
        <v>149.97200000000001</v>
      </c>
      <c r="O109" s="220">
        <v>139.42500000000001</v>
      </c>
    </row>
    <row r="110" spans="1:17" s="102" customFormat="1" ht="12.75" x14ac:dyDescent="0.2">
      <c r="B110" s="93" t="s">
        <v>34</v>
      </c>
      <c r="C110" s="226">
        <v>25.061</v>
      </c>
      <c r="D110" s="226">
        <v>46.676000000000002</v>
      </c>
      <c r="E110" s="226">
        <v>42.006</v>
      </c>
      <c r="F110" s="200">
        <v>67.602000000000004</v>
      </c>
      <c r="G110" s="200">
        <v>80.272999999999996</v>
      </c>
      <c r="H110" s="200">
        <v>106.086</v>
      </c>
      <c r="I110" s="200">
        <v>107.75700000000001</v>
      </c>
      <c r="J110" s="200">
        <v>103.97199999999999</v>
      </c>
      <c r="K110" s="200">
        <v>114.928</v>
      </c>
      <c r="L110" s="200">
        <v>119.288</v>
      </c>
      <c r="M110" s="200">
        <v>129.03700000000001</v>
      </c>
      <c r="N110" s="219">
        <v>175.85499999999999</v>
      </c>
      <c r="O110" s="220">
        <v>166.762</v>
      </c>
    </row>
    <row r="111" spans="1:17" s="102" customFormat="1" ht="12.75" x14ac:dyDescent="0.2">
      <c r="B111" s="93" t="s">
        <v>35</v>
      </c>
      <c r="C111" s="226">
        <v>53.429000000000002</v>
      </c>
      <c r="D111" s="226">
        <v>64.350999999999999</v>
      </c>
      <c r="E111" s="226">
        <v>54.892000000000003</v>
      </c>
      <c r="F111" s="200">
        <v>63.945999999999998</v>
      </c>
      <c r="G111" s="200">
        <v>60.396000000000001</v>
      </c>
      <c r="H111" s="200">
        <v>68.653999999999996</v>
      </c>
      <c r="I111" s="200">
        <v>68.501000000000005</v>
      </c>
      <c r="J111" s="200">
        <v>60.430999999999997</v>
      </c>
      <c r="K111" s="200">
        <v>65.94</v>
      </c>
      <c r="L111" s="200">
        <v>64.509</v>
      </c>
      <c r="M111" s="200">
        <v>79.677000000000007</v>
      </c>
      <c r="N111" s="219">
        <v>74.149000000000001</v>
      </c>
      <c r="O111" s="227">
        <v>78.712000000000003</v>
      </c>
    </row>
    <row r="112" spans="1:17" s="102" customFormat="1" ht="12.75" x14ac:dyDescent="0.2">
      <c r="B112" s="93" t="s">
        <v>103</v>
      </c>
      <c r="C112" s="226">
        <v>41.6</v>
      </c>
      <c r="D112" s="226">
        <v>43.24</v>
      </c>
      <c r="E112" s="226">
        <v>44.460999999999999</v>
      </c>
      <c r="F112" s="200">
        <v>34.518000000000001</v>
      </c>
      <c r="G112" s="200">
        <v>44.518000000000001</v>
      </c>
      <c r="H112" s="200">
        <v>45.146000000000001</v>
      </c>
      <c r="I112" s="200">
        <v>42.668999999999997</v>
      </c>
      <c r="J112" s="200">
        <v>57.55</v>
      </c>
      <c r="K112" s="200">
        <v>55.185000000000002</v>
      </c>
      <c r="L112" s="200">
        <v>56.692999999999998</v>
      </c>
      <c r="M112" s="200">
        <v>70.269000000000005</v>
      </c>
      <c r="N112" s="219">
        <v>72.058000000000007</v>
      </c>
      <c r="O112" s="220">
        <v>62.845999999999997</v>
      </c>
    </row>
    <row r="113" spans="2:16" s="1" customFormat="1" ht="12.75" x14ac:dyDescent="0.2">
      <c r="B113" s="71" t="s">
        <v>36</v>
      </c>
      <c r="C113" s="228">
        <v>3563.05</v>
      </c>
      <c r="D113" s="228">
        <v>3566.31</v>
      </c>
      <c r="E113" s="228">
        <v>3615.35</v>
      </c>
      <c r="F113" s="216">
        <v>3694.1860000000001</v>
      </c>
      <c r="G113" s="216">
        <v>3638.7820000000002</v>
      </c>
      <c r="H113" s="216">
        <v>3712.3760000000002</v>
      </c>
      <c r="I113" s="216">
        <v>3684.6439999999998</v>
      </c>
      <c r="J113" s="216">
        <v>3765.23</v>
      </c>
      <c r="K113" s="216">
        <v>3826.8429999999998</v>
      </c>
      <c r="L113" s="216">
        <v>3862.58</v>
      </c>
      <c r="M113" s="216">
        <v>3839.1790000000001</v>
      </c>
      <c r="N113" s="229">
        <v>3811.9259999999999</v>
      </c>
      <c r="O113" s="230">
        <v>3736.8850000000002</v>
      </c>
      <c r="P113" s="102"/>
    </row>
    <row r="114" spans="2:16" s="102" customFormat="1" ht="12.75" x14ac:dyDescent="0.2"/>
    <row r="115" spans="2:16" s="102" customFormat="1" ht="12.75" x14ac:dyDescent="0.2"/>
    <row r="116" spans="2:16" s="102" customFormat="1" ht="12.75" x14ac:dyDescent="0.2">
      <c r="B116" s="6" t="s">
        <v>105</v>
      </c>
    </row>
    <row r="117" spans="2:16" x14ac:dyDescent="0.2">
      <c r="P117" s="19"/>
    </row>
    <row r="118" spans="2:16" x14ac:dyDescent="0.2">
      <c r="P118" s="19"/>
    </row>
    <row r="119" spans="2:16" x14ac:dyDescent="0.2">
      <c r="P119" s="19"/>
    </row>
    <row r="120" spans="2:16" x14ac:dyDescent="0.2">
      <c r="P120" s="19"/>
    </row>
    <row r="121" spans="2:16" x14ac:dyDescent="0.2">
      <c r="P121" s="19"/>
    </row>
    <row r="122" spans="2:16" x14ac:dyDescent="0.2">
      <c r="P122" s="26"/>
    </row>
  </sheetData>
  <mergeCells count="3">
    <mergeCell ref="A9:O9"/>
    <mergeCell ref="A4:L4"/>
    <mergeCell ref="A11:O11"/>
  </mergeCells>
  <hyperlinks>
    <hyperlink ref="B116" r:id="rId1"/>
  </hyperlinks>
  <pageMargins left="0.7" right="0.7" top="0.75" bottom="0.75" header="0.3" footer="0.3"/>
  <pageSetup paperSize="9" orientation="portrait" horizontalDpi="1200" verticalDpi="1200" r:id="rId2"/>
  <drawing r:id="rId3"/>
  <legacyDrawing r:id="rId4"/>
  <oleObjects>
    <mc:AlternateContent xmlns:mc="http://schemas.openxmlformats.org/markup-compatibility/2006">
      <mc:Choice Requires="x14">
        <oleObject link="[1]!'!C58C0E00D46F25CA000000000000000000000000000000000000000000000000000000000000000000001D000000506572736F6E616C20576562204E6176696761746F72202852352E3029'" oleUpdate="OLEUPDATE_ALWAYS" shapeId="32769">
          <objectPr defaultSize="0" autoPict="0" dde="1">
            <anchor moveWithCells="1">
              <from>
                <xdr:col>3</xdr:col>
                <xdr:colOff>0</xdr:colOff>
                <xdr:row>101</xdr:row>
                <xdr:rowOff>114300</xdr:rowOff>
              </from>
              <to>
                <xdr:col>3</xdr:col>
                <xdr:colOff>0</xdr:colOff>
                <xdr:row>104</xdr:row>
                <xdr:rowOff>114300</xdr:rowOff>
              </to>
            </anchor>
          </objectPr>
        </oleObject>
      </mc:Choice>
      <mc:Fallback>
        <oleObject link="[1]!'!C58C0E00D46F25CA000000000000000000000000000000000000000000000000000000000000000000001D000000506572736F6E616C20576562204E6176696761746F72202852352E3029'" oleUpdate="OLEUPDATE_ALWAYS" shapeId="32769"/>
      </mc:Fallback>
    </mc:AlternateContent>
    <mc:AlternateContent xmlns:mc="http://schemas.openxmlformats.org/markup-compatibility/2006">
      <mc:Choice Requires="x14">
        <oleObject link="[1]!'!C58C0E00D46F25CA000000000000000000000000000000000000000000000000000000000000000000001D000000506572736F6E616C20576562204E6176696761746F72202852352E3029'" oleUpdate="OLEUPDATE_ALWAYS" shapeId="32770">
          <objectPr defaultSize="0" autoPict="0" dde="1">
            <anchor moveWithCells="1">
              <from>
                <xdr:col>5</xdr:col>
                <xdr:colOff>0</xdr:colOff>
                <xdr:row>70</xdr:row>
                <xdr:rowOff>114300</xdr:rowOff>
              </from>
              <to>
                <xdr:col>5</xdr:col>
                <xdr:colOff>514350</xdr:colOff>
                <xdr:row>73</xdr:row>
                <xdr:rowOff>57150</xdr:rowOff>
              </to>
            </anchor>
          </objectPr>
        </oleObject>
      </mc:Choice>
      <mc:Fallback>
        <oleObject link="[1]!'!C58C0E00D46F25CA000000000000000000000000000000000000000000000000000000000000000000001D000000506572736F6E616C20576562204E6176696761746F72202852352E3029'" oleUpdate="OLEUPDATE_ALWAYS" shapeId="32770"/>
      </mc:Fallback>
    </mc:AlternateContent>
  </oleObjec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Z312"/>
  <sheetViews>
    <sheetView topLeftCell="F23" zoomScaleNormal="100" workbookViewId="0">
      <pane ySplit="4770" topLeftCell="A267" activePane="bottomLeft"/>
      <selection activeCell="M29" sqref="M29"/>
      <selection pane="bottomLeft" activeCell="M309" sqref="M309"/>
    </sheetView>
  </sheetViews>
  <sheetFormatPr defaultColWidth="14.83203125" defaultRowHeight="11.25" x14ac:dyDescent="0.2"/>
  <cols>
    <col min="1" max="1" width="6.6640625" customWidth="1"/>
    <col min="2" max="2" width="6.5" customWidth="1"/>
    <col min="3" max="3" width="46.83203125" customWidth="1"/>
    <col min="4" max="10" width="10.83203125" customWidth="1"/>
    <col min="11" max="11" width="12.33203125" customWidth="1"/>
    <col min="12" max="13" width="10.83203125" customWidth="1"/>
    <col min="14" max="15" width="9.33203125" customWidth="1"/>
    <col min="16" max="16" width="9.33203125" style="277" customWidth="1"/>
    <col min="17" max="17" width="9.33203125" customWidth="1"/>
    <col min="18" max="22" width="8.1640625" customWidth="1"/>
    <col min="23" max="23" width="8.83203125" customWidth="1"/>
  </cols>
  <sheetData>
    <row r="1" spans="1:24" s="12" customFormat="1" ht="60" customHeight="1" x14ac:dyDescent="0.2">
      <c r="A1" s="25" t="s">
        <v>4</v>
      </c>
      <c r="B1" s="25"/>
      <c r="K1" s="14"/>
      <c r="P1" s="277"/>
    </row>
    <row r="2" spans="1:24" ht="20.100000000000001" customHeight="1" x14ac:dyDescent="0.25">
      <c r="A2" s="16" t="s">
        <v>122</v>
      </c>
      <c r="B2" s="16"/>
    </row>
    <row r="3" spans="1:24" s="18" customFormat="1" ht="12.75" x14ac:dyDescent="0.2">
      <c r="A3" s="92" t="s">
        <v>127</v>
      </c>
      <c r="P3" s="278"/>
    </row>
    <row r="4" spans="1:24" s="18" customFormat="1" ht="27" customHeight="1" x14ac:dyDescent="0.2">
      <c r="A4" s="285" t="s">
        <v>124</v>
      </c>
      <c r="B4" s="292"/>
      <c r="C4" s="292"/>
      <c r="D4" s="292"/>
      <c r="E4" s="292"/>
      <c r="F4" s="292"/>
      <c r="G4" s="292"/>
      <c r="H4" s="292"/>
      <c r="I4" s="292"/>
      <c r="J4" s="292"/>
      <c r="K4" s="56"/>
      <c r="P4" s="278"/>
    </row>
    <row r="5" spans="1:24" s="18" customFormat="1" ht="12.75" x14ac:dyDescent="0.2">
      <c r="A5" s="29"/>
      <c r="B5" s="29"/>
      <c r="P5" s="278"/>
    </row>
    <row r="6" spans="1:24" s="18" customFormat="1" ht="11.25" customHeight="1" x14ac:dyDescent="0.2">
      <c r="A6" s="57" t="s">
        <v>6</v>
      </c>
      <c r="B6" s="57"/>
      <c r="F6" s="57"/>
      <c r="G6" s="58"/>
      <c r="H6" s="58"/>
      <c r="I6" s="58"/>
      <c r="J6" s="58"/>
      <c r="K6" s="58"/>
      <c r="L6" s="17"/>
      <c r="M6" s="58"/>
      <c r="N6" s="58"/>
      <c r="O6" s="59"/>
      <c r="P6" s="278"/>
    </row>
    <row r="7" spans="1:24" s="11" customFormat="1" ht="11.25" customHeight="1" x14ac:dyDescent="0.2">
      <c r="A7" s="57"/>
      <c r="B7" s="57"/>
      <c r="F7" s="57"/>
      <c r="G7" s="58"/>
      <c r="H7" s="58"/>
      <c r="I7" s="58"/>
      <c r="J7" s="58"/>
      <c r="K7" s="58"/>
      <c r="L7" s="17"/>
      <c r="M7" s="58"/>
      <c r="N7" s="58"/>
      <c r="O7" s="59"/>
      <c r="P7" s="279"/>
    </row>
    <row r="8" spans="1:24" s="17" customFormat="1" ht="11.25" customHeight="1" x14ac:dyDescent="0.2">
      <c r="A8" s="17" t="s">
        <v>7</v>
      </c>
      <c r="H8" s="58"/>
      <c r="I8" s="58"/>
      <c r="J8" s="58"/>
      <c r="K8" s="58"/>
      <c r="M8" s="58"/>
      <c r="N8" s="58"/>
      <c r="O8" s="59"/>
      <c r="P8" s="279"/>
    </row>
    <row r="9" spans="1:24" s="17" customFormat="1" ht="28.5" customHeight="1" x14ac:dyDescent="0.2">
      <c r="A9" s="293" t="s">
        <v>137</v>
      </c>
      <c r="B9" s="294"/>
      <c r="C9" s="294"/>
      <c r="D9" s="294"/>
      <c r="E9" s="294"/>
      <c r="F9" s="294"/>
      <c r="G9" s="294"/>
      <c r="H9" s="294"/>
      <c r="I9" s="294"/>
      <c r="J9" s="294"/>
      <c r="K9" s="294"/>
      <c r="L9" s="294"/>
      <c r="M9" s="61"/>
      <c r="N9" s="73"/>
      <c r="O9" s="11"/>
      <c r="P9" s="279"/>
    </row>
    <row r="10" spans="1:24" s="31" customFormat="1" ht="33" customHeight="1" x14ac:dyDescent="0.2">
      <c r="A10" s="293" t="s">
        <v>138</v>
      </c>
      <c r="B10" s="294"/>
      <c r="C10" s="294"/>
      <c r="D10" s="294"/>
      <c r="E10" s="294"/>
      <c r="F10" s="294"/>
      <c r="G10" s="294"/>
      <c r="H10" s="294"/>
      <c r="I10" s="294"/>
      <c r="J10" s="294"/>
      <c r="K10" s="294"/>
      <c r="L10" s="294"/>
      <c r="P10" s="280"/>
    </row>
    <row r="11" spans="1:24" s="31" customFormat="1" ht="32.25" customHeight="1" x14ac:dyDescent="0.2">
      <c r="A11" s="293" t="s">
        <v>139</v>
      </c>
      <c r="B11" s="294"/>
      <c r="C11" s="294"/>
      <c r="D11" s="294"/>
      <c r="E11" s="294"/>
      <c r="F11" s="294"/>
      <c r="G11" s="294"/>
      <c r="H11" s="294"/>
      <c r="I11" s="294"/>
      <c r="J11" s="294"/>
      <c r="K11" s="294"/>
      <c r="L11" s="294"/>
      <c r="O11" s="90"/>
      <c r="P11" s="280"/>
    </row>
    <row r="12" spans="1:24" s="31" customFormat="1" ht="57" customHeight="1" x14ac:dyDescent="0.2">
      <c r="A12" s="293" t="s">
        <v>144</v>
      </c>
      <c r="B12" s="294"/>
      <c r="C12" s="294"/>
      <c r="D12" s="294"/>
      <c r="E12" s="294"/>
      <c r="F12" s="294"/>
      <c r="G12" s="294"/>
      <c r="H12" s="294"/>
      <c r="I12" s="294"/>
      <c r="J12" s="294"/>
      <c r="K12" s="294"/>
      <c r="L12" s="294"/>
      <c r="P12" s="280"/>
    </row>
    <row r="13" spans="1:24" s="31" customFormat="1" ht="12.75" customHeight="1" x14ac:dyDescent="0.2">
      <c r="D13" s="288" t="s">
        <v>16</v>
      </c>
      <c r="E13" s="296"/>
      <c r="F13" s="296"/>
      <c r="G13" s="296"/>
      <c r="H13" s="296"/>
      <c r="I13" s="296"/>
      <c r="J13" s="296"/>
      <c r="O13" s="91"/>
      <c r="P13" s="280"/>
    </row>
    <row r="14" spans="1:24" s="31" customFormat="1" ht="12.75" customHeight="1" x14ac:dyDescent="0.2">
      <c r="D14" s="44" t="s">
        <v>58</v>
      </c>
      <c r="E14" s="44" t="s">
        <v>59</v>
      </c>
      <c r="F14" s="44" t="s">
        <v>60</v>
      </c>
      <c r="G14" s="44" t="s">
        <v>61</v>
      </c>
      <c r="H14" s="44" t="s">
        <v>62</v>
      </c>
      <c r="I14" s="44" t="s">
        <v>63</v>
      </c>
      <c r="J14" s="44" t="s">
        <v>64</v>
      </c>
      <c r="K14" s="110" t="s">
        <v>52</v>
      </c>
      <c r="L14" s="136" t="s">
        <v>11</v>
      </c>
      <c r="M14" s="18"/>
      <c r="P14" s="280" t="s">
        <v>58</v>
      </c>
      <c r="Q14" s="44" t="s">
        <v>59</v>
      </c>
      <c r="R14" s="31" t="s">
        <v>60</v>
      </c>
      <c r="S14" s="44" t="s">
        <v>61</v>
      </c>
      <c r="T14" s="44" t="s">
        <v>62</v>
      </c>
      <c r="U14" s="44" t="s">
        <v>63</v>
      </c>
      <c r="V14" s="44" t="s">
        <v>64</v>
      </c>
      <c r="W14" s="110" t="s">
        <v>52</v>
      </c>
      <c r="X14" s="136" t="s">
        <v>11</v>
      </c>
    </row>
    <row r="15" spans="1:24" s="18" customFormat="1" ht="12.75" customHeight="1" x14ac:dyDescent="0.2">
      <c r="B15" s="74" t="s">
        <v>70</v>
      </c>
      <c r="C15" s="75"/>
      <c r="D15" s="89" t="s">
        <v>15</v>
      </c>
      <c r="E15" s="89" t="s">
        <v>15</v>
      </c>
      <c r="F15" s="89" t="s">
        <v>15</v>
      </c>
      <c r="G15" s="89" t="s">
        <v>15</v>
      </c>
      <c r="H15" s="89" t="s">
        <v>15</v>
      </c>
      <c r="I15" s="89" t="s">
        <v>15</v>
      </c>
      <c r="J15" s="89" t="s">
        <v>15</v>
      </c>
      <c r="K15" s="104" t="s">
        <v>15</v>
      </c>
      <c r="L15" s="104" t="s">
        <v>15</v>
      </c>
      <c r="P15" s="278"/>
    </row>
    <row r="16" spans="1:24" s="18" customFormat="1" ht="12.75" customHeight="1" x14ac:dyDescent="0.2">
      <c r="A16" s="46">
        <v>2005</v>
      </c>
      <c r="B16" s="173"/>
      <c r="C16" s="174"/>
      <c r="D16" s="175"/>
      <c r="E16" s="175"/>
      <c r="F16" s="175"/>
      <c r="G16" s="175"/>
      <c r="H16" s="175"/>
      <c r="I16" s="175"/>
      <c r="J16" s="175"/>
      <c r="K16" s="136"/>
      <c r="L16" s="31"/>
      <c r="P16" s="278"/>
    </row>
    <row r="17" spans="1:16" s="17" customFormat="1" ht="13.5" customHeight="1" x14ac:dyDescent="0.2">
      <c r="A17" s="176"/>
      <c r="B17" s="46" t="s">
        <v>8</v>
      </c>
      <c r="C17" s="102"/>
      <c r="D17" s="133"/>
      <c r="E17" s="133"/>
      <c r="F17" s="133"/>
      <c r="G17" s="133"/>
      <c r="H17" s="133"/>
      <c r="I17" s="134"/>
      <c r="J17" s="133"/>
      <c r="K17" s="133"/>
      <c r="L17" s="92"/>
      <c r="P17" s="279"/>
    </row>
    <row r="18" spans="1:16" s="17" customFormat="1" ht="13.5" customHeight="1" x14ac:dyDescent="0.2">
      <c r="A18" s="176"/>
      <c r="B18" s="111"/>
      <c r="C18" s="93" t="s">
        <v>37</v>
      </c>
      <c r="D18" s="205">
        <v>2.5819999999999999</v>
      </c>
      <c r="E18" s="205">
        <v>3.1389999999999998</v>
      </c>
      <c r="F18" s="205">
        <v>4.1619999999999999</v>
      </c>
      <c r="G18" s="205">
        <v>15.638999999999999</v>
      </c>
      <c r="H18" s="205">
        <v>42.384999999999998</v>
      </c>
      <c r="I18" s="205">
        <v>90.203000000000003</v>
      </c>
      <c r="J18" s="205">
        <v>171.29499999999999</v>
      </c>
      <c r="K18" s="200">
        <v>518.6</v>
      </c>
      <c r="L18" s="200">
        <v>848.6</v>
      </c>
      <c r="M18" s="58"/>
      <c r="P18" s="279"/>
    </row>
    <row r="19" spans="1:16" s="17" customFormat="1" ht="12.75" x14ac:dyDescent="0.2">
      <c r="A19" s="176"/>
      <c r="B19" s="111"/>
      <c r="C19" s="93" t="s">
        <v>118</v>
      </c>
      <c r="D19" s="205">
        <v>1.804</v>
      </c>
      <c r="E19" s="205">
        <v>11.43</v>
      </c>
      <c r="F19" s="205">
        <v>23.936</v>
      </c>
      <c r="G19" s="205">
        <v>25.498999999999999</v>
      </c>
      <c r="H19" s="205">
        <v>17.007999999999999</v>
      </c>
      <c r="I19" s="205">
        <v>18.725000000000001</v>
      </c>
      <c r="J19" s="205">
        <v>21.38</v>
      </c>
      <c r="K19" s="200">
        <v>45.9</v>
      </c>
      <c r="L19" s="200">
        <v>168.1</v>
      </c>
      <c r="M19" s="58"/>
      <c r="N19" s="58"/>
      <c r="O19" s="58"/>
      <c r="P19" s="279"/>
    </row>
    <row r="20" spans="1:16" s="17" customFormat="1" ht="12.75" x14ac:dyDescent="0.2">
      <c r="A20" s="176"/>
      <c r="B20" s="111"/>
      <c r="C20" s="93" t="s">
        <v>30</v>
      </c>
      <c r="D20" s="205">
        <v>350.613</v>
      </c>
      <c r="E20" s="205">
        <v>30.231000000000002</v>
      </c>
      <c r="F20" s="205">
        <v>16.617999999999999</v>
      </c>
      <c r="G20" s="205">
        <v>7.68</v>
      </c>
      <c r="H20" s="205">
        <v>1.4810000000000001</v>
      </c>
      <c r="I20" s="212"/>
      <c r="J20" s="212"/>
      <c r="K20" s="200">
        <v>0.3</v>
      </c>
      <c r="L20" s="200">
        <v>409.2</v>
      </c>
      <c r="M20" s="58"/>
      <c r="N20" s="58"/>
      <c r="O20" s="58"/>
      <c r="P20" s="279"/>
    </row>
    <row r="21" spans="1:16" s="17" customFormat="1" ht="12.75" x14ac:dyDescent="0.2">
      <c r="A21" s="176"/>
      <c r="B21" s="111"/>
      <c r="C21" s="93" t="s">
        <v>116</v>
      </c>
      <c r="D21" s="205">
        <v>9.1010000000000009</v>
      </c>
      <c r="E21" s="205">
        <v>21.818000000000001</v>
      </c>
      <c r="F21" s="205">
        <v>23.885999999999999</v>
      </c>
      <c r="G21" s="205">
        <v>36.734999999999999</v>
      </c>
      <c r="H21" s="205">
        <v>28.184999999999999</v>
      </c>
      <c r="I21" s="205">
        <v>30.922000000000001</v>
      </c>
      <c r="J21" s="205">
        <v>15.45</v>
      </c>
      <c r="K21" s="200">
        <v>23.2</v>
      </c>
      <c r="L21" s="200">
        <v>189.5</v>
      </c>
      <c r="M21" s="58"/>
      <c r="N21" s="58"/>
      <c r="O21" s="58"/>
      <c r="P21" s="279"/>
    </row>
    <row r="22" spans="1:16" s="17" customFormat="1" ht="12.75" x14ac:dyDescent="0.2">
      <c r="A22" s="176"/>
      <c r="B22" s="111"/>
      <c r="C22" s="93" t="s">
        <v>117</v>
      </c>
      <c r="D22" s="205">
        <v>7.9989999999999997</v>
      </c>
      <c r="E22" s="205">
        <v>14.983000000000001</v>
      </c>
      <c r="F22" s="205">
        <v>18.948</v>
      </c>
      <c r="G22" s="205">
        <v>37.058999999999997</v>
      </c>
      <c r="H22" s="205">
        <v>29.132999999999999</v>
      </c>
      <c r="I22" s="205">
        <v>24.95</v>
      </c>
      <c r="J22" s="205">
        <v>21.172000000000001</v>
      </c>
      <c r="K22" s="200">
        <v>35.700000000000003</v>
      </c>
      <c r="L22" s="200">
        <v>190.2</v>
      </c>
      <c r="M22" s="58"/>
      <c r="N22" s="58"/>
      <c r="O22" s="58"/>
      <c r="P22" s="279"/>
    </row>
    <row r="23" spans="1:16" s="17" customFormat="1" ht="12.75" x14ac:dyDescent="0.2">
      <c r="A23" s="176"/>
      <c r="B23" s="111"/>
      <c r="C23" s="93" t="s">
        <v>38</v>
      </c>
      <c r="D23" s="212"/>
      <c r="E23" s="205">
        <v>1.8740000000000001</v>
      </c>
      <c r="F23" s="212"/>
      <c r="G23" s="205">
        <v>11.702999999999999</v>
      </c>
      <c r="H23" s="205">
        <v>6.8890000000000002</v>
      </c>
      <c r="I23" s="205">
        <v>8.734</v>
      </c>
      <c r="J23" s="205">
        <v>6.3440000000000003</v>
      </c>
      <c r="K23" s="200">
        <v>11.9</v>
      </c>
      <c r="L23" s="200">
        <v>55.9</v>
      </c>
      <c r="M23" s="58"/>
      <c r="N23" s="58"/>
      <c r="O23" s="58"/>
      <c r="P23" s="279"/>
    </row>
    <row r="24" spans="1:16" s="17" customFormat="1" ht="12.75" x14ac:dyDescent="0.2">
      <c r="A24" s="176"/>
      <c r="B24" s="111"/>
      <c r="C24" s="93" t="s">
        <v>39</v>
      </c>
      <c r="D24" s="205">
        <v>6.694</v>
      </c>
      <c r="E24" s="205">
        <v>6.5709999999999997</v>
      </c>
      <c r="F24" s="205">
        <v>3.907</v>
      </c>
      <c r="G24" s="205">
        <v>8.1259999999999994</v>
      </c>
      <c r="H24" s="205">
        <v>13.331</v>
      </c>
      <c r="I24" s="205">
        <v>23.477</v>
      </c>
      <c r="J24" s="205">
        <v>30.925999999999998</v>
      </c>
      <c r="K24" s="200">
        <v>56.7</v>
      </c>
      <c r="L24" s="200">
        <v>152.1</v>
      </c>
      <c r="M24" s="58"/>
      <c r="N24" s="58"/>
      <c r="O24" s="58"/>
      <c r="P24" s="279"/>
    </row>
    <row r="25" spans="1:16" s="17" customFormat="1" ht="12.75" x14ac:dyDescent="0.2">
      <c r="A25" s="176"/>
      <c r="B25" s="111"/>
      <c r="C25" s="93" t="s">
        <v>40</v>
      </c>
      <c r="D25" s="212"/>
      <c r="E25" s="205">
        <v>1.244</v>
      </c>
      <c r="F25" s="212"/>
      <c r="G25" s="205">
        <v>2.8010000000000002</v>
      </c>
      <c r="H25" s="205">
        <v>5.3680000000000003</v>
      </c>
      <c r="I25" s="205">
        <v>9.1869999999999994</v>
      </c>
      <c r="J25" s="205">
        <v>10.648999999999999</v>
      </c>
      <c r="K25" s="200">
        <v>16.3</v>
      </c>
      <c r="L25" s="200">
        <v>47</v>
      </c>
      <c r="M25" s="58"/>
      <c r="N25" s="58"/>
      <c r="O25" s="58"/>
      <c r="P25" s="279"/>
    </row>
    <row r="26" spans="1:16" s="17" customFormat="1" ht="12.75" x14ac:dyDescent="0.2">
      <c r="A26" s="176"/>
      <c r="B26" s="111"/>
      <c r="C26" s="93" t="s">
        <v>51</v>
      </c>
      <c r="D26" s="205">
        <v>11.768000000000001</v>
      </c>
      <c r="E26" s="205">
        <v>8.0220000000000002</v>
      </c>
      <c r="F26" s="205">
        <v>6.8280000000000003</v>
      </c>
      <c r="G26" s="205">
        <v>8.109</v>
      </c>
      <c r="H26" s="205">
        <v>1.5009999999999999</v>
      </c>
      <c r="I26" s="212"/>
      <c r="J26" s="212"/>
      <c r="K26" s="200">
        <v>5.3</v>
      </c>
      <c r="L26" s="200">
        <v>52.4</v>
      </c>
      <c r="M26" s="58"/>
      <c r="N26" s="58"/>
      <c r="O26" s="58"/>
      <c r="P26" s="279"/>
    </row>
    <row r="27" spans="1:16" s="17" customFormat="1" ht="25.5" x14ac:dyDescent="0.2">
      <c r="A27" s="177"/>
      <c r="B27" s="87"/>
      <c r="C27" s="76" t="s">
        <v>41</v>
      </c>
      <c r="D27" s="206">
        <v>391.47699999999998</v>
      </c>
      <c r="E27" s="206">
        <v>99.313000000000002</v>
      </c>
      <c r="F27" s="206">
        <v>106.931</v>
      </c>
      <c r="G27" s="206">
        <v>153.35</v>
      </c>
      <c r="H27" s="206">
        <v>145.28100000000001</v>
      </c>
      <c r="I27" s="206">
        <v>208.67400000000001</v>
      </c>
      <c r="J27" s="206">
        <v>284.12299999999999</v>
      </c>
      <c r="K27" s="206">
        <v>713.8</v>
      </c>
      <c r="L27" s="206">
        <v>2113.1</v>
      </c>
      <c r="M27" s="58"/>
      <c r="N27" s="58"/>
      <c r="O27" s="58"/>
      <c r="P27" s="279"/>
    </row>
    <row r="28" spans="1:16" s="17" customFormat="1" ht="15" customHeight="1" x14ac:dyDescent="0.2">
      <c r="A28" s="176"/>
      <c r="B28" s="46" t="s">
        <v>9</v>
      </c>
      <c r="C28" s="102"/>
      <c r="D28" s="205" t="s">
        <v>90</v>
      </c>
      <c r="E28" s="205" t="s">
        <v>90</v>
      </c>
      <c r="F28" s="205" t="s">
        <v>90</v>
      </c>
      <c r="G28" s="205" t="s">
        <v>90</v>
      </c>
      <c r="H28" s="205" t="s">
        <v>90</v>
      </c>
      <c r="I28" s="205" t="s">
        <v>90</v>
      </c>
      <c r="J28" s="205" t="s">
        <v>90</v>
      </c>
      <c r="K28" s="210"/>
      <c r="L28" s="205" t="s">
        <v>90</v>
      </c>
      <c r="M28" s="57"/>
      <c r="N28" s="57"/>
      <c r="O28" s="57"/>
      <c r="P28" s="279"/>
    </row>
    <row r="29" spans="1:16" s="17" customFormat="1" ht="13.5" customHeight="1" x14ac:dyDescent="0.2">
      <c r="A29" s="176"/>
      <c r="B29" s="111"/>
      <c r="C29" s="93" t="s">
        <v>37</v>
      </c>
      <c r="D29" s="205">
        <v>1.7849999999999999</v>
      </c>
      <c r="E29" s="205">
        <v>1.2689999999999999</v>
      </c>
      <c r="F29" s="205">
        <v>2.2360000000000002</v>
      </c>
      <c r="G29" s="205">
        <v>15.76</v>
      </c>
      <c r="H29" s="205">
        <v>36.923000000000002</v>
      </c>
      <c r="I29" s="205">
        <v>92.337999999999994</v>
      </c>
      <c r="J29" s="205">
        <v>139.84200000000001</v>
      </c>
      <c r="K29" s="200">
        <v>500.8</v>
      </c>
      <c r="L29" s="200">
        <v>791.1</v>
      </c>
      <c r="M29" s="57">
        <f>I29/I38*100</f>
        <v>29.044413688978356</v>
      </c>
      <c r="N29" s="103" t="s">
        <v>172</v>
      </c>
      <c r="O29" s="58"/>
      <c r="P29" s="279"/>
    </row>
    <row r="30" spans="1:16" s="17" customFormat="1" ht="12.75" x14ac:dyDescent="0.2">
      <c r="A30" s="176"/>
      <c r="B30" s="111"/>
      <c r="C30" s="93" t="s">
        <v>118</v>
      </c>
      <c r="D30" s="205">
        <v>73.084999999999994</v>
      </c>
      <c r="E30" s="205">
        <v>312.98700000000002</v>
      </c>
      <c r="F30" s="205">
        <v>304.39800000000002</v>
      </c>
      <c r="G30" s="205">
        <v>193.15100000000001</v>
      </c>
      <c r="H30" s="205">
        <v>128.33500000000001</v>
      </c>
      <c r="I30" s="205">
        <v>133.358</v>
      </c>
      <c r="J30" s="205">
        <v>121.541</v>
      </c>
      <c r="K30" s="200">
        <v>263.7</v>
      </c>
      <c r="L30" s="200">
        <v>1535.6</v>
      </c>
      <c r="M30" s="57">
        <f>I30/I38*100</f>
        <v>41.947030699547057</v>
      </c>
      <c r="N30" s="103" t="s">
        <v>173</v>
      </c>
      <c r="O30" s="58"/>
      <c r="P30" s="279"/>
    </row>
    <row r="31" spans="1:16" s="17" customFormat="1" ht="12.75" x14ac:dyDescent="0.2">
      <c r="A31" s="176"/>
      <c r="B31" s="111"/>
      <c r="C31" s="93" t="s">
        <v>30</v>
      </c>
      <c r="D31" s="205">
        <v>313.70100000000002</v>
      </c>
      <c r="E31" s="205">
        <v>35.506</v>
      </c>
      <c r="F31" s="205">
        <v>19.334</v>
      </c>
      <c r="G31" s="205">
        <v>14.249000000000001</v>
      </c>
      <c r="H31" s="205">
        <v>3.5619999999999998</v>
      </c>
      <c r="I31" s="212"/>
      <c r="J31" s="212"/>
      <c r="K31" s="200">
        <v>0.5</v>
      </c>
      <c r="L31" s="200">
        <v>391.4</v>
      </c>
      <c r="M31" s="58">
        <f>(I32+I33)/I38*100</f>
        <v>10.316431806743836</v>
      </c>
      <c r="N31" s="103" t="s">
        <v>174</v>
      </c>
      <c r="O31" s="58"/>
      <c r="P31" s="279"/>
    </row>
    <row r="32" spans="1:16" s="17" customFormat="1" ht="12.75" x14ac:dyDescent="0.2">
      <c r="A32" s="176"/>
      <c r="B32" s="111"/>
      <c r="C32" s="93" t="s">
        <v>116</v>
      </c>
      <c r="D32" s="205">
        <v>6.6840000000000002</v>
      </c>
      <c r="E32" s="205">
        <v>8.9670000000000005</v>
      </c>
      <c r="F32" s="205">
        <v>13.382999999999999</v>
      </c>
      <c r="G32" s="205">
        <v>24.224</v>
      </c>
      <c r="H32" s="205">
        <v>21.055</v>
      </c>
      <c r="I32" s="205">
        <v>11.394</v>
      </c>
      <c r="J32" s="205">
        <v>8.6180000000000003</v>
      </c>
      <c r="K32" s="200">
        <v>24.9</v>
      </c>
      <c r="L32" s="200">
        <v>119.2</v>
      </c>
      <c r="M32" s="58">
        <f>J34/J38*100</f>
        <v>3.7326237120581292</v>
      </c>
      <c r="N32" s="103" t="s">
        <v>175</v>
      </c>
      <c r="O32" s="58"/>
      <c r="P32" s="279"/>
    </row>
    <row r="33" spans="1:16" s="17" customFormat="1" ht="12.75" x14ac:dyDescent="0.2">
      <c r="A33" s="176"/>
      <c r="B33" s="111"/>
      <c r="C33" s="93" t="s">
        <v>117</v>
      </c>
      <c r="D33" s="205">
        <v>6.4809999999999999</v>
      </c>
      <c r="E33" s="205">
        <v>9.0549999999999997</v>
      </c>
      <c r="F33" s="205">
        <v>18.158000000000001</v>
      </c>
      <c r="G33" s="205">
        <v>30.268000000000001</v>
      </c>
      <c r="H33" s="205">
        <v>26.021999999999998</v>
      </c>
      <c r="I33" s="205">
        <v>21.404</v>
      </c>
      <c r="J33" s="205">
        <v>11.521000000000001</v>
      </c>
      <c r="K33" s="200">
        <v>32.1</v>
      </c>
      <c r="L33" s="200">
        <v>155</v>
      </c>
      <c r="M33" s="58">
        <f>100-M32-M31-M30-M29</f>
        <v>14.959500092672624</v>
      </c>
      <c r="N33" s="103" t="s">
        <v>51</v>
      </c>
      <c r="O33" s="58"/>
      <c r="P33" s="279"/>
    </row>
    <row r="34" spans="1:16" s="17" customFormat="1" ht="12.75" x14ac:dyDescent="0.2">
      <c r="A34" s="176"/>
      <c r="B34" s="111"/>
      <c r="C34" s="93" t="s">
        <v>38</v>
      </c>
      <c r="D34" s="212"/>
      <c r="E34" s="205">
        <v>6.0579999999999998</v>
      </c>
      <c r="F34" s="212"/>
      <c r="G34" s="205">
        <v>28.189</v>
      </c>
      <c r="H34" s="205">
        <v>26</v>
      </c>
      <c r="I34" s="205">
        <v>20.045999999999999</v>
      </c>
      <c r="J34" s="205">
        <v>12.596</v>
      </c>
      <c r="K34" s="200">
        <v>24.6</v>
      </c>
      <c r="L34" s="200">
        <v>130.9</v>
      </c>
      <c r="M34" s="58"/>
      <c r="N34" s="58"/>
      <c r="O34" s="58"/>
      <c r="P34" s="279"/>
    </row>
    <row r="35" spans="1:16" s="17" customFormat="1" ht="12.75" x14ac:dyDescent="0.2">
      <c r="A35" s="176"/>
      <c r="B35" s="111"/>
      <c r="C35" s="93" t="s">
        <v>39</v>
      </c>
      <c r="D35" s="205">
        <v>7.2119999999999997</v>
      </c>
      <c r="E35" s="205">
        <v>6.3289999999999997</v>
      </c>
      <c r="F35" s="205">
        <v>1.0860000000000001</v>
      </c>
      <c r="G35" s="205">
        <v>6.8849999999999998</v>
      </c>
      <c r="H35" s="205">
        <v>14.555999999999999</v>
      </c>
      <c r="I35" s="205">
        <v>19.901</v>
      </c>
      <c r="J35" s="205">
        <v>26.853999999999999</v>
      </c>
      <c r="K35" s="200">
        <v>53.2</v>
      </c>
      <c r="L35" s="200">
        <v>136.30000000000001</v>
      </c>
      <c r="M35" s="58"/>
      <c r="N35" s="58"/>
      <c r="O35" s="58"/>
      <c r="P35" s="279"/>
    </row>
    <row r="36" spans="1:16" s="17" customFormat="1" ht="12.75" x14ac:dyDescent="0.2">
      <c r="A36" s="176"/>
      <c r="B36" s="111"/>
      <c r="C36" s="93" t="s">
        <v>40</v>
      </c>
      <c r="D36" s="212"/>
      <c r="E36" s="205">
        <v>2.2130000000000001</v>
      </c>
      <c r="F36" s="212"/>
      <c r="G36" s="205">
        <v>7.0890000000000004</v>
      </c>
      <c r="H36" s="205">
        <v>6.4859999999999998</v>
      </c>
      <c r="I36" s="205">
        <v>13.611000000000001</v>
      </c>
      <c r="J36" s="205">
        <v>12.272</v>
      </c>
      <c r="K36" s="200">
        <v>23.3</v>
      </c>
      <c r="L36" s="200">
        <v>67.3</v>
      </c>
      <c r="M36" s="58"/>
      <c r="N36" s="58"/>
      <c r="O36" s="58"/>
      <c r="P36" s="279"/>
    </row>
    <row r="37" spans="1:16" s="17" customFormat="1" ht="12.75" x14ac:dyDescent="0.2">
      <c r="A37" s="176"/>
      <c r="B37" s="111"/>
      <c r="C37" s="93" t="s">
        <v>51</v>
      </c>
      <c r="D37" s="205">
        <v>4.508</v>
      </c>
      <c r="E37" s="205">
        <v>3.8839999999999999</v>
      </c>
      <c r="F37" s="205">
        <v>5.7889999999999997</v>
      </c>
      <c r="G37" s="205">
        <v>4.3099999999999996</v>
      </c>
      <c r="H37" s="205">
        <v>1.024</v>
      </c>
      <c r="I37" s="212"/>
      <c r="J37" s="212"/>
      <c r="K37" s="200">
        <v>4.5</v>
      </c>
      <c r="L37" s="200">
        <v>32.4</v>
      </c>
      <c r="M37" s="58"/>
      <c r="N37" s="58"/>
      <c r="O37" s="58"/>
      <c r="P37" s="279"/>
    </row>
    <row r="38" spans="1:16" s="17" customFormat="1" ht="25.5" x14ac:dyDescent="0.2">
      <c r="A38" s="177"/>
      <c r="B38" s="87"/>
      <c r="C38" s="76" t="s">
        <v>41</v>
      </c>
      <c r="D38" s="206">
        <v>414.28100000000001</v>
      </c>
      <c r="E38" s="206">
        <v>386.26799999999997</v>
      </c>
      <c r="F38" s="206">
        <v>378.76400000000001</v>
      </c>
      <c r="G38" s="206">
        <v>324.12400000000002</v>
      </c>
      <c r="H38" s="206">
        <v>263.96300000000002</v>
      </c>
      <c r="I38" s="206">
        <v>317.92</v>
      </c>
      <c r="J38" s="206">
        <v>337.45699999999999</v>
      </c>
      <c r="K38" s="206">
        <v>927.7</v>
      </c>
      <c r="L38" s="206">
        <v>3359.3</v>
      </c>
      <c r="M38" s="58"/>
      <c r="N38" s="58"/>
      <c r="O38" s="58"/>
      <c r="P38" s="279"/>
    </row>
    <row r="39" spans="1:16" s="17" customFormat="1" ht="15" customHeight="1" x14ac:dyDescent="0.2">
      <c r="A39" s="176"/>
      <c r="B39" s="46" t="s">
        <v>10</v>
      </c>
      <c r="C39" s="102"/>
      <c r="D39" s="205" t="s">
        <v>90</v>
      </c>
      <c r="E39" s="205" t="s">
        <v>90</v>
      </c>
      <c r="F39" s="205" t="s">
        <v>90</v>
      </c>
      <c r="G39" s="205" t="s">
        <v>90</v>
      </c>
      <c r="H39" s="205" t="s">
        <v>90</v>
      </c>
      <c r="I39" s="205" t="s">
        <v>90</v>
      </c>
      <c r="J39" s="205" t="s">
        <v>90</v>
      </c>
      <c r="K39" s="210"/>
      <c r="L39" s="205" t="s">
        <v>90</v>
      </c>
      <c r="M39" s="57"/>
      <c r="N39" s="57"/>
      <c r="O39" s="57"/>
      <c r="P39" s="279"/>
    </row>
    <row r="40" spans="1:16" s="17" customFormat="1" ht="13.5" customHeight="1" x14ac:dyDescent="0.2">
      <c r="A40" s="176"/>
      <c r="B40" s="111"/>
      <c r="C40" s="93" t="s">
        <v>37</v>
      </c>
      <c r="D40" s="205">
        <v>4.367</v>
      </c>
      <c r="E40" s="205">
        <v>4.4080000000000004</v>
      </c>
      <c r="F40" s="205">
        <v>6.3979999999999997</v>
      </c>
      <c r="G40" s="205">
        <v>31.399000000000001</v>
      </c>
      <c r="H40" s="205">
        <v>79.308000000000007</v>
      </c>
      <c r="I40" s="205">
        <v>182.542</v>
      </c>
      <c r="J40" s="205">
        <v>311.137</v>
      </c>
      <c r="K40" s="200">
        <v>1019.4</v>
      </c>
      <c r="L40" s="200">
        <v>1639.7</v>
      </c>
      <c r="M40" s="58"/>
      <c r="N40" s="58"/>
      <c r="O40" s="58"/>
      <c r="P40" s="279"/>
    </row>
    <row r="41" spans="1:16" s="17" customFormat="1" ht="12.75" x14ac:dyDescent="0.2">
      <c r="A41" s="176"/>
      <c r="B41" s="111"/>
      <c r="C41" s="93" t="s">
        <v>118</v>
      </c>
      <c r="D41" s="205">
        <v>74.888999999999996</v>
      </c>
      <c r="E41" s="205">
        <v>324.41699999999997</v>
      </c>
      <c r="F41" s="205">
        <v>328.33300000000003</v>
      </c>
      <c r="G41" s="205">
        <v>218.65</v>
      </c>
      <c r="H41" s="205">
        <v>145.34299999999999</v>
      </c>
      <c r="I41" s="205">
        <v>152.084</v>
      </c>
      <c r="J41" s="205">
        <v>142.92099999999999</v>
      </c>
      <c r="K41" s="200">
        <v>309.60000000000002</v>
      </c>
      <c r="L41" s="200">
        <v>1703.7</v>
      </c>
      <c r="M41" s="58"/>
      <c r="N41" s="58"/>
      <c r="O41" s="58"/>
      <c r="P41" s="279"/>
    </row>
    <row r="42" spans="1:16" s="17" customFormat="1" ht="12.75" x14ac:dyDescent="0.2">
      <c r="A42" s="176"/>
      <c r="B42" s="111"/>
      <c r="C42" s="93" t="s">
        <v>30</v>
      </c>
      <c r="D42" s="205">
        <v>664.31399999999996</v>
      </c>
      <c r="E42" s="205">
        <v>65.736999999999995</v>
      </c>
      <c r="F42" s="205">
        <v>35.951999999999998</v>
      </c>
      <c r="G42" s="205">
        <v>21.928999999999998</v>
      </c>
      <c r="H42" s="205">
        <v>5.0430000000000001</v>
      </c>
      <c r="I42" s="205">
        <v>2.0470000000000002</v>
      </c>
      <c r="J42" s="205">
        <v>1.099</v>
      </c>
      <c r="K42" s="200">
        <v>0.8</v>
      </c>
      <c r="L42" s="200">
        <v>800.6</v>
      </c>
      <c r="M42" s="58"/>
      <c r="N42" s="58"/>
      <c r="O42" s="58"/>
      <c r="P42" s="279"/>
    </row>
    <row r="43" spans="1:16" s="17" customFormat="1" ht="12.75" x14ac:dyDescent="0.2">
      <c r="A43" s="176"/>
      <c r="B43" s="111"/>
      <c r="C43" s="93" t="s">
        <v>116</v>
      </c>
      <c r="D43" s="205">
        <v>15.786</v>
      </c>
      <c r="E43" s="205">
        <v>30.785</v>
      </c>
      <c r="F43" s="205">
        <v>37.268999999999998</v>
      </c>
      <c r="G43" s="205">
        <v>60.959000000000003</v>
      </c>
      <c r="H43" s="205">
        <v>49.24</v>
      </c>
      <c r="I43" s="205">
        <v>42.316000000000003</v>
      </c>
      <c r="J43" s="205">
        <v>24.068000000000001</v>
      </c>
      <c r="K43" s="200">
        <v>48.2</v>
      </c>
      <c r="L43" s="200">
        <v>308.8</v>
      </c>
      <c r="M43" s="58"/>
      <c r="N43" s="58"/>
      <c r="O43" s="58"/>
      <c r="P43" s="279"/>
    </row>
    <row r="44" spans="1:16" s="17" customFormat="1" ht="12.75" x14ac:dyDescent="0.2">
      <c r="A44" s="176"/>
      <c r="B44" s="111"/>
      <c r="C44" s="93" t="s">
        <v>117</v>
      </c>
      <c r="D44" s="205">
        <v>14.48</v>
      </c>
      <c r="E44" s="205">
        <v>24.039000000000001</v>
      </c>
      <c r="F44" s="205">
        <v>37.106000000000002</v>
      </c>
      <c r="G44" s="205">
        <v>67.326999999999998</v>
      </c>
      <c r="H44" s="205">
        <v>55.155000000000001</v>
      </c>
      <c r="I44" s="205">
        <v>46.353999999999999</v>
      </c>
      <c r="J44" s="205">
        <v>32.692999999999998</v>
      </c>
      <c r="K44" s="200">
        <v>67.8</v>
      </c>
      <c r="L44" s="200">
        <v>345.3</v>
      </c>
      <c r="M44" s="58"/>
      <c r="N44" s="58"/>
      <c r="O44" s="58"/>
      <c r="P44" s="279"/>
    </row>
    <row r="45" spans="1:16" s="17" customFormat="1" ht="12.75" x14ac:dyDescent="0.2">
      <c r="A45" s="176"/>
      <c r="B45" s="111"/>
      <c r="C45" s="93" t="s">
        <v>38</v>
      </c>
      <c r="D45" s="212"/>
      <c r="E45" s="205">
        <v>7.9320000000000004</v>
      </c>
      <c r="F45" s="212"/>
      <c r="G45" s="205">
        <v>39.890999999999998</v>
      </c>
      <c r="H45" s="205">
        <v>32.889000000000003</v>
      </c>
      <c r="I45" s="205">
        <v>28.78</v>
      </c>
      <c r="J45" s="205">
        <v>18.940000000000001</v>
      </c>
      <c r="K45" s="200">
        <v>36.5</v>
      </c>
      <c r="L45" s="200">
        <v>186.9</v>
      </c>
      <c r="M45" s="58"/>
      <c r="N45" s="58"/>
      <c r="O45" s="58"/>
      <c r="P45" s="279"/>
    </row>
    <row r="46" spans="1:16" s="17" customFormat="1" ht="12.75" x14ac:dyDescent="0.2">
      <c r="A46" s="176"/>
      <c r="B46" s="111"/>
      <c r="C46" s="93" t="s">
        <v>39</v>
      </c>
      <c r="D46" s="205">
        <v>13.907</v>
      </c>
      <c r="E46" s="205">
        <v>12.898999999999999</v>
      </c>
      <c r="F46" s="205">
        <v>4.992</v>
      </c>
      <c r="G46" s="205">
        <v>15.012</v>
      </c>
      <c r="H46" s="205">
        <v>27.885999999999999</v>
      </c>
      <c r="I46" s="205">
        <v>43.378</v>
      </c>
      <c r="J46" s="205">
        <v>57.780999999999999</v>
      </c>
      <c r="K46" s="200">
        <v>109.9</v>
      </c>
      <c r="L46" s="200">
        <v>288.39999999999998</v>
      </c>
      <c r="M46" s="58"/>
      <c r="N46" s="58"/>
      <c r="O46" s="58"/>
      <c r="P46" s="279"/>
    </row>
    <row r="47" spans="1:16" s="17" customFormat="1" ht="12.75" x14ac:dyDescent="0.2">
      <c r="A47" s="176"/>
      <c r="B47" s="111"/>
      <c r="C47" s="93" t="s">
        <v>40</v>
      </c>
      <c r="D47" s="212"/>
      <c r="E47" s="205">
        <v>3.4569999999999999</v>
      </c>
      <c r="F47" s="212"/>
      <c r="G47" s="205">
        <v>9.89</v>
      </c>
      <c r="H47" s="205">
        <v>11.853999999999999</v>
      </c>
      <c r="I47" s="205">
        <v>22.797999999999998</v>
      </c>
      <c r="J47" s="205">
        <v>22.920999999999999</v>
      </c>
      <c r="K47" s="200">
        <v>39.6</v>
      </c>
      <c r="L47" s="200">
        <v>114.3</v>
      </c>
      <c r="M47" s="58"/>
      <c r="N47" s="58"/>
      <c r="O47" s="58"/>
      <c r="P47" s="279"/>
    </row>
    <row r="48" spans="1:16" s="17" customFormat="1" ht="12.75" x14ac:dyDescent="0.2">
      <c r="A48" s="176"/>
      <c r="B48" s="111"/>
      <c r="C48" s="93" t="s">
        <v>51</v>
      </c>
      <c r="D48" s="205">
        <v>16.274999999999999</v>
      </c>
      <c r="E48" s="205">
        <v>11.907</v>
      </c>
      <c r="F48" s="205">
        <v>12.617000000000001</v>
      </c>
      <c r="G48" s="205">
        <v>12.417999999999999</v>
      </c>
      <c r="H48" s="205">
        <v>2.5249999999999999</v>
      </c>
      <c r="I48" s="205">
        <v>6.2960000000000003</v>
      </c>
      <c r="J48" s="205">
        <v>10.021000000000001</v>
      </c>
      <c r="K48" s="200">
        <v>9.9</v>
      </c>
      <c r="L48" s="200">
        <v>84.8</v>
      </c>
      <c r="M48" s="58"/>
      <c r="N48" s="58"/>
      <c r="O48" s="58"/>
      <c r="P48" s="279"/>
    </row>
    <row r="49" spans="1:16" s="17" customFormat="1" ht="25.5" x14ac:dyDescent="0.2">
      <c r="A49" s="177"/>
      <c r="B49" s="87"/>
      <c r="C49" s="76" t="s">
        <v>41</v>
      </c>
      <c r="D49" s="206">
        <v>805.75800000000004</v>
      </c>
      <c r="E49" s="206">
        <v>485.58</v>
      </c>
      <c r="F49" s="206">
        <v>485.69499999999999</v>
      </c>
      <c r="G49" s="206">
        <v>477.47500000000002</v>
      </c>
      <c r="H49" s="206">
        <v>409.24400000000003</v>
      </c>
      <c r="I49" s="206">
        <v>526.59400000000005</v>
      </c>
      <c r="J49" s="206">
        <v>621.58000000000004</v>
      </c>
      <c r="K49" s="206">
        <v>1641.5</v>
      </c>
      <c r="L49" s="206">
        <v>5472.4</v>
      </c>
      <c r="M49" s="58"/>
      <c r="N49" s="58"/>
      <c r="O49" s="58"/>
      <c r="P49" s="279"/>
    </row>
    <row r="50" spans="1:16" s="17" customFormat="1" ht="15" customHeight="1" x14ac:dyDescent="0.2">
      <c r="A50" s="176"/>
      <c r="B50" s="111"/>
      <c r="C50" s="31"/>
      <c r="D50" s="204"/>
      <c r="E50" s="204"/>
      <c r="F50" s="204"/>
      <c r="G50" s="204"/>
      <c r="H50" s="204"/>
      <c r="I50" s="204"/>
      <c r="J50" s="204"/>
      <c r="K50" s="210"/>
      <c r="L50" s="204"/>
      <c r="M50" s="68"/>
      <c r="N50" s="68"/>
      <c r="O50" s="68"/>
      <c r="P50" s="279"/>
    </row>
    <row r="51" spans="1:16" s="17" customFormat="1" ht="12.75" x14ac:dyDescent="0.2">
      <c r="A51" s="46">
        <v>2006</v>
      </c>
      <c r="B51" s="111"/>
      <c r="C51" s="31"/>
      <c r="D51" s="204"/>
      <c r="E51" s="204"/>
      <c r="F51" s="204"/>
      <c r="G51" s="204"/>
      <c r="H51" s="204"/>
      <c r="I51" s="204"/>
      <c r="J51" s="204"/>
      <c r="K51" s="210"/>
      <c r="L51" s="212"/>
      <c r="P51" s="279"/>
    </row>
    <row r="52" spans="1:16" s="17" customFormat="1" ht="12.75" x14ac:dyDescent="0.2">
      <c r="A52" s="176"/>
      <c r="B52" s="46" t="s">
        <v>8</v>
      </c>
      <c r="C52" s="102"/>
      <c r="D52" s="231"/>
      <c r="E52" s="231"/>
      <c r="F52" s="231"/>
      <c r="G52" s="231"/>
      <c r="H52" s="231"/>
      <c r="I52" s="232"/>
      <c r="J52" s="231"/>
      <c r="K52" s="210"/>
      <c r="L52" s="231"/>
      <c r="P52" s="279"/>
    </row>
    <row r="53" spans="1:16" s="17" customFormat="1" ht="15" customHeight="1" x14ac:dyDescent="0.2">
      <c r="A53" s="176"/>
      <c r="B53" s="111"/>
      <c r="C53" s="93" t="s">
        <v>37</v>
      </c>
      <c r="D53" s="200">
        <v>1.6020000000000001</v>
      </c>
      <c r="E53" s="200">
        <v>1.95</v>
      </c>
      <c r="F53" s="200">
        <v>4.657</v>
      </c>
      <c r="G53" s="200">
        <v>13.154</v>
      </c>
      <c r="H53" s="200">
        <v>43.112000000000002</v>
      </c>
      <c r="I53" s="200">
        <v>89.164000000000001</v>
      </c>
      <c r="J53" s="200">
        <v>177.20500000000001</v>
      </c>
      <c r="K53" s="203">
        <v>519</v>
      </c>
      <c r="L53" s="200">
        <v>849.8</v>
      </c>
      <c r="P53" s="279"/>
    </row>
    <row r="54" spans="1:16" s="17" customFormat="1" ht="12.75" x14ac:dyDescent="0.2">
      <c r="A54" s="176"/>
      <c r="B54" s="111"/>
      <c r="C54" s="93" t="s">
        <v>118</v>
      </c>
      <c r="D54" s="200">
        <v>5.1970000000000001</v>
      </c>
      <c r="E54" s="200">
        <v>11.868</v>
      </c>
      <c r="F54" s="200">
        <v>28.202000000000002</v>
      </c>
      <c r="G54" s="200">
        <v>21.454000000000001</v>
      </c>
      <c r="H54" s="200">
        <v>15.664999999999999</v>
      </c>
      <c r="I54" s="200">
        <v>17.686</v>
      </c>
      <c r="J54" s="200">
        <v>21.26</v>
      </c>
      <c r="K54" s="203">
        <v>52</v>
      </c>
      <c r="L54" s="200">
        <v>173.3</v>
      </c>
      <c r="P54" s="279"/>
    </row>
    <row r="55" spans="1:16" s="17" customFormat="1" ht="12.75" x14ac:dyDescent="0.2">
      <c r="A55" s="176"/>
      <c r="B55" s="111"/>
      <c r="C55" s="93" t="s">
        <v>30</v>
      </c>
      <c r="D55" s="200">
        <v>329.51400000000001</v>
      </c>
      <c r="E55" s="200">
        <v>28.413</v>
      </c>
      <c r="F55" s="200">
        <v>10.962999999999999</v>
      </c>
      <c r="G55" s="200">
        <v>6.0229999999999997</v>
      </c>
      <c r="H55" s="200"/>
      <c r="I55" s="200">
        <v>0.74399999999999999</v>
      </c>
      <c r="J55" s="200"/>
      <c r="K55" s="203">
        <v>0.2</v>
      </c>
      <c r="L55" s="200">
        <v>379.1</v>
      </c>
      <c r="P55" s="279"/>
    </row>
    <row r="56" spans="1:16" s="17" customFormat="1" ht="12.75" x14ac:dyDescent="0.2">
      <c r="A56" s="176"/>
      <c r="B56" s="111"/>
      <c r="C56" s="93" t="s">
        <v>116</v>
      </c>
      <c r="D56" s="200">
        <v>12.055999999999999</v>
      </c>
      <c r="E56" s="200">
        <v>13.74</v>
      </c>
      <c r="F56" s="200">
        <v>27.809000000000001</v>
      </c>
      <c r="G56" s="200">
        <v>38.409999999999997</v>
      </c>
      <c r="H56" s="200">
        <v>26.300999999999998</v>
      </c>
      <c r="I56" s="200">
        <v>37.985999999999997</v>
      </c>
      <c r="J56" s="200">
        <v>10.967000000000001</v>
      </c>
      <c r="K56" s="203">
        <v>23.4</v>
      </c>
      <c r="L56" s="200">
        <v>190.7</v>
      </c>
      <c r="P56" s="279"/>
    </row>
    <row r="57" spans="1:16" s="17" customFormat="1" ht="12.75" x14ac:dyDescent="0.2">
      <c r="A57" s="176"/>
      <c r="B57" s="111"/>
      <c r="C57" s="93" t="s">
        <v>117</v>
      </c>
      <c r="D57" s="200">
        <v>7.8369999999999997</v>
      </c>
      <c r="E57" s="200">
        <v>18.484000000000002</v>
      </c>
      <c r="F57" s="200">
        <v>26.433</v>
      </c>
      <c r="G57" s="200">
        <v>37.055</v>
      </c>
      <c r="H57" s="200">
        <v>25.349</v>
      </c>
      <c r="I57" s="200">
        <v>26.606999999999999</v>
      </c>
      <c r="J57" s="200">
        <v>20.488</v>
      </c>
      <c r="K57" s="203">
        <v>38.6</v>
      </c>
      <c r="L57" s="200">
        <v>200.8</v>
      </c>
      <c r="P57" s="279"/>
    </row>
    <row r="58" spans="1:16" s="17" customFormat="1" ht="12.75" x14ac:dyDescent="0.2">
      <c r="A58" s="176"/>
      <c r="B58" s="111"/>
      <c r="C58" s="93" t="s">
        <v>38</v>
      </c>
      <c r="D58" s="200"/>
      <c r="E58" s="200"/>
      <c r="F58" s="200">
        <v>7.8570000000000002</v>
      </c>
      <c r="G58" s="200">
        <v>9.9380000000000006</v>
      </c>
      <c r="H58" s="200"/>
      <c r="I58" s="200">
        <v>11.284000000000001</v>
      </c>
      <c r="J58" s="200"/>
      <c r="K58" s="203">
        <v>11.7</v>
      </c>
      <c r="L58" s="200">
        <v>53.2</v>
      </c>
      <c r="P58" s="279"/>
    </row>
    <row r="59" spans="1:16" s="17" customFormat="1" ht="12.75" x14ac:dyDescent="0.2">
      <c r="A59" s="176"/>
      <c r="B59" s="111"/>
      <c r="C59" s="93" t="s">
        <v>39</v>
      </c>
      <c r="D59" s="200">
        <v>7.3570000000000002</v>
      </c>
      <c r="E59" s="200">
        <v>6.5389999999999997</v>
      </c>
      <c r="F59" s="200">
        <v>4.91</v>
      </c>
      <c r="G59" s="200">
        <v>6.93</v>
      </c>
      <c r="H59" s="200">
        <v>8.6560000000000006</v>
      </c>
      <c r="I59" s="200">
        <v>17.263000000000002</v>
      </c>
      <c r="J59" s="200">
        <v>35.832999999999998</v>
      </c>
      <c r="K59" s="203">
        <v>61.3</v>
      </c>
      <c r="L59" s="200">
        <v>148.80000000000001</v>
      </c>
      <c r="P59" s="279"/>
    </row>
    <row r="60" spans="1:16" s="17" customFormat="1" ht="12.75" x14ac:dyDescent="0.2">
      <c r="A60" s="176"/>
      <c r="B60" s="111"/>
      <c r="C60" s="93" t="s">
        <v>40</v>
      </c>
      <c r="D60" s="200"/>
      <c r="E60" s="200"/>
      <c r="F60" s="200">
        <v>1.6719999999999999</v>
      </c>
      <c r="G60" s="200">
        <v>1.3049999999999999</v>
      </c>
      <c r="H60" s="200">
        <v>6.0549999999999997</v>
      </c>
      <c r="I60" s="200">
        <v>10.742000000000001</v>
      </c>
      <c r="J60" s="200">
        <v>9.6980000000000004</v>
      </c>
      <c r="K60" s="203">
        <v>19</v>
      </c>
      <c r="L60" s="200">
        <v>50.3</v>
      </c>
      <c r="P60" s="279"/>
    </row>
    <row r="61" spans="1:16" s="17" customFormat="1" ht="12.75" x14ac:dyDescent="0.2">
      <c r="A61" s="176"/>
      <c r="B61" s="111"/>
      <c r="C61" s="93" t="s">
        <v>51</v>
      </c>
      <c r="D61" s="200">
        <v>8.0410000000000004</v>
      </c>
      <c r="E61" s="200">
        <v>6.05</v>
      </c>
      <c r="F61" s="200">
        <v>8.859</v>
      </c>
      <c r="G61" s="200">
        <v>7.8090000000000002</v>
      </c>
      <c r="H61" s="200">
        <v>3.03</v>
      </c>
      <c r="I61" s="200">
        <v>3.2719999999999998</v>
      </c>
      <c r="J61" s="200">
        <v>3.3380000000000001</v>
      </c>
      <c r="K61" s="203">
        <v>4.8</v>
      </c>
      <c r="L61" s="200">
        <v>45.2</v>
      </c>
      <c r="P61" s="279"/>
    </row>
    <row r="62" spans="1:16" s="17" customFormat="1" ht="25.5" x14ac:dyDescent="0.2">
      <c r="A62" s="177"/>
      <c r="B62" s="87"/>
      <c r="C62" s="76" t="s">
        <v>41</v>
      </c>
      <c r="D62" s="209">
        <v>373.57400000000001</v>
      </c>
      <c r="E62" s="209">
        <v>90.081999999999994</v>
      </c>
      <c r="F62" s="209">
        <v>121.363</v>
      </c>
      <c r="G62" s="209">
        <v>142.078</v>
      </c>
      <c r="H62" s="209">
        <v>135.96100000000001</v>
      </c>
      <c r="I62" s="209">
        <v>214.75</v>
      </c>
      <c r="J62" s="209">
        <v>283.61500000000001</v>
      </c>
      <c r="K62" s="203">
        <v>729.9</v>
      </c>
      <c r="L62" s="209">
        <v>2091.3000000000002</v>
      </c>
      <c r="P62" s="279"/>
    </row>
    <row r="63" spans="1:16" s="17" customFormat="1" ht="12.75" x14ac:dyDescent="0.2">
      <c r="A63" s="176"/>
      <c r="B63" s="46" t="s">
        <v>9</v>
      </c>
      <c r="C63" s="102"/>
      <c r="D63" s="200" t="s">
        <v>90</v>
      </c>
      <c r="E63" s="200" t="s">
        <v>90</v>
      </c>
      <c r="F63" s="200" t="s">
        <v>90</v>
      </c>
      <c r="G63" s="200" t="s">
        <v>90</v>
      </c>
      <c r="H63" s="200" t="s">
        <v>90</v>
      </c>
      <c r="I63" s="200" t="s">
        <v>90</v>
      </c>
      <c r="J63" s="200" t="s">
        <v>90</v>
      </c>
      <c r="K63" s="210"/>
      <c r="L63" s="200" t="s">
        <v>90</v>
      </c>
      <c r="P63" s="279"/>
    </row>
    <row r="64" spans="1:16" s="17" customFormat="1" ht="12.75" x14ac:dyDescent="0.2">
      <c r="A64" s="176"/>
      <c r="B64" s="111"/>
      <c r="C64" s="93" t="s">
        <v>37</v>
      </c>
      <c r="D64" s="200">
        <v>2.004</v>
      </c>
      <c r="E64" s="200">
        <v>0.79400000000000004</v>
      </c>
      <c r="F64" s="200">
        <v>4.3620000000000001</v>
      </c>
      <c r="G64" s="200">
        <v>20.143999999999998</v>
      </c>
      <c r="H64" s="200">
        <v>42.125</v>
      </c>
      <c r="I64" s="200">
        <v>96.459000000000003</v>
      </c>
      <c r="J64" s="200">
        <v>156.94999999999999</v>
      </c>
      <c r="K64" s="210">
        <v>528.1</v>
      </c>
      <c r="L64" s="200">
        <v>851</v>
      </c>
      <c r="M64" s="57">
        <f>I64/I73*100</f>
        <v>30.229307626977885</v>
      </c>
      <c r="N64" s="103" t="s">
        <v>172</v>
      </c>
      <c r="P64" s="279"/>
    </row>
    <row r="65" spans="1:16" s="17" customFormat="1" ht="12.75" x14ac:dyDescent="0.2">
      <c r="A65" s="176"/>
      <c r="B65" s="111"/>
      <c r="C65" s="93" t="s">
        <v>118</v>
      </c>
      <c r="D65" s="200">
        <v>68.661000000000001</v>
      </c>
      <c r="E65" s="200">
        <v>288.64800000000002</v>
      </c>
      <c r="F65" s="200">
        <v>297.79700000000003</v>
      </c>
      <c r="G65" s="200">
        <v>189.172</v>
      </c>
      <c r="H65" s="200">
        <v>123.136</v>
      </c>
      <c r="I65" s="200">
        <v>129.124</v>
      </c>
      <c r="J65" s="200">
        <v>120.345</v>
      </c>
      <c r="K65" s="210">
        <v>266.89999999999998</v>
      </c>
      <c r="L65" s="200">
        <v>1483.7</v>
      </c>
      <c r="M65" s="57">
        <f>I65/I73*100</f>
        <v>40.466199297379113</v>
      </c>
      <c r="N65" s="103" t="s">
        <v>173</v>
      </c>
      <c r="P65" s="279"/>
    </row>
    <row r="66" spans="1:16" s="17" customFormat="1" ht="12.75" x14ac:dyDescent="0.2">
      <c r="A66" s="176"/>
      <c r="B66" s="111"/>
      <c r="C66" s="93" t="s">
        <v>30</v>
      </c>
      <c r="D66" s="200">
        <v>314.83999999999997</v>
      </c>
      <c r="E66" s="200">
        <v>41.796999999999997</v>
      </c>
      <c r="F66" s="200">
        <v>18.669</v>
      </c>
      <c r="G66" s="200">
        <v>12.128</v>
      </c>
      <c r="H66" s="200"/>
      <c r="I66" s="200">
        <v>1.526</v>
      </c>
      <c r="J66" s="200"/>
      <c r="K66" s="203">
        <v>0</v>
      </c>
      <c r="L66" s="200">
        <v>392.5</v>
      </c>
      <c r="M66" s="58">
        <f>(I67+I68)/I73*100</f>
        <v>10.10432760560467</v>
      </c>
      <c r="N66" s="103" t="s">
        <v>174</v>
      </c>
      <c r="P66" s="279"/>
    </row>
    <row r="67" spans="1:16" s="17" customFormat="1" ht="12.75" x14ac:dyDescent="0.2">
      <c r="A67" s="176"/>
      <c r="B67" s="111"/>
      <c r="C67" s="93" t="s">
        <v>116</v>
      </c>
      <c r="D67" s="200">
        <v>7.1109999999999998</v>
      </c>
      <c r="E67" s="200">
        <v>6.9660000000000002</v>
      </c>
      <c r="F67" s="200">
        <v>10.973000000000001</v>
      </c>
      <c r="G67" s="200">
        <v>27.218</v>
      </c>
      <c r="H67" s="200">
        <v>16.587</v>
      </c>
      <c r="I67" s="200">
        <v>14.295</v>
      </c>
      <c r="J67" s="200">
        <v>6.5419999999999998</v>
      </c>
      <c r="K67" s="210">
        <v>21.2</v>
      </c>
      <c r="L67" s="200">
        <v>110.9</v>
      </c>
      <c r="M67" s="58">
        <f>I69/I73*100</f>
        <v>6.5633314634383293</v>
      </c>
      <c r="N67" s="103" t="s">
        <v>175</v>
      </c>
      <c r="P67" s="279"/>
    </row>
    <row r="68" spans="1:16" s="17" customFormat="1" ht="12.75" x14ac:dyDescent="0.2">
      <c r="A68" s="176"/>
      <c r="B68" s="111"/>
      <c r="C68" s="93" t="s">
        <v>117</v>
      </c>
      <c r="D68" s="200">
        <v>9.6140000000000008</v>
      </c>
      <c r="E68" s="200">
        <v>4.5839999999999996</v>
      </c>
      <c r="F68" s="200">
        <v>16.282</v>
      </c>
      <c r="G68" s="200">
        <v>25.553000000000001</v>
      </c>
      <c r="H68" s="200">
        <v>21.846</v>
      </c>
      <c r="I68" s="200">
        <v>17.946999999999999</v>
      </c>
      <c r="J68" s="200">
        <v>10.831</v>
      </c>
      <c r="K68" s="210">
        <v>37.700000000000003</v>
      </c>
      <c r="L68" s="200">
        <v>144.30000000000001</v>
      </c>
      <c r="M68" s="58">
        <f>100-M67-M66-M65-M64</f>
        <v>12.636834006600004</v>
      </c>
      <c r="N68" s="103" t="s">
        <v>51</v>
      </c>
      <c r="P68" s="279"/>
    </row>
    <row r="69" spans="1:16" s="17" customFormat="1" ht="12.75" x14ac:dyDescent="0.2">
      <c r="A69" s="176"/>
      <c r="B69" s="111"/>
      <c r="C69" s="93" t="s">
        <v>38</v>
      </c>
      <c r="D69" s="200"/>
      <c r="E69" s="200"/>
      <c r="F69" s="200">
        <v>8.6029999999999998</v>
      </c>
      <c r="G69" s="200">
        <v>26.952000000000002</v>
      </c>
      <c r="H69" s="200"/>
      <c r="I69" s="200">
        <v>20.943000000000001</v>
      </c>
      <c r="J69" s="200"/>
      <c r="K69" s="210">
        <v>23.8</v>
      </c>
      <c r="L69" s="200">
        <v>121.6</v>
      </c>
      <c r="P69" s="279"/>
    </row>
    <row r="70" spans="1:16" s="17" customFormat="1" ht="12.75" x14ac:dyDescent="0.2">
      <c r="A70" s="176"/>
      <c r="B70" s="111"/>
      <c r="C70" s="93" t="s">
        <v>39</v>
      </c>
      <c r="D70" s="200">
        <v>4.9530000000000003</v>
      </c>
      <c r="E70" s="200">
        <v>4.9390000000000001</v>
      </c>
      <c r="F70" s="200">
        <v>2.2210000000000001</v>
      </c>
      <c r="G70" s="200">
        <v>6.4539999999999997</v>
      </c>
      <c r="H70" s="200">
        <v>8.5690000000000008</v>
      </c>
      <c r="I70" s="200">
        <v>21.552</v>
      </c>
      <c r="J70" s="200">
        <v>30.585000000000001</v>
      </c>
      <c r="K70" s="210">
        <v>43.1</v>
      </c>
      <c r="L70" s="200">
        <v>122.4</v>
      </c>
      <c r="P70" s="279"/>
    </row>
    <row r="71" spans="1:16" s="17" customFormat="1" ht="12.75" x14ac:dyDescent="0.2">
      <c r="A71" s="176"/>
      <c r="B71" s="111"/>
      <c r="C71" s="93" t="s">
        <v>40</v>
      </c>
      <c r="D71" s="200"/>
      <c r="E71" s="200"/>
      <c r="F71" s="200">
        <v>3.7629999999999999</v>
      </c>
      <c r="G71" s="200">
        <v>3.6789999999999998</v>
      </c>
      <c r="H71" s="200">
        <v>11.278</v>
      </c>
      <c r="I71" s="200">
        <v>15.007</v>
      </c>
      <c r="J71" s="200">
        <v>11.951000000000001</v>
      </c>
      <c r="K71" s="210">
        <v>23.9</v>
      </c>
      <c r="L71" s="200">
        <v>71.2</v>
      </c>
      <c r="P71" s="279"/>
    </row>
    <row r="72" spans="1:16" s="17" customFormat="1" ht="12.75" x14ac:dyDescent="0.2">
      <c r="A72" s="176"/>
      <c r="B72" s="111"/>
      <c r="C72" s="93" t="s">
        <v>51</v>
      </c>
      <c r="D72" s="200">
        <v>5.0199999999999996</v>
      </c>
      <c r="E72" s="200">
        <v>4.6749999999999998</v>
      </c>
      <c r="F72" s="200">
        <v>3.5070000000000001</v>
      </c>
      <c r="G72" s="200">
        <v>4.1929999999999996</v>
      </c>
      <c r="H72" s="200">
        <v>1.958</v>
      </c>
      <c r="I72" s="200">
        <v>2.2389999999999999</v>
      </c>
      <c r="J72" s="200">
        <v>0.85199999999999998</v>
      </c>
      <c r="K72" s="203">
        <v>1.7</v>
      </c>
      <c r="L72" s="200">
        <v>24.1</v>
      </c>
      <c r="P72" s="279"/>
    </row>
    <row r="73" spans="1:16" s="17" customFormat="1" ht="25.5" x14ac:dyDescent="0.2">
      <c r="A73" s="177"/>
      <c r="B73" s="87"/>
      <c r="C73" s="76" t="s">
        <v>41</v>
      </c>
      <c r="D73" s="209">
        <v>415.63200000000001</v>
      </c>
      <c r="E73" s="209">
        <v>358.46199999999999</v>
      </c>
      <c r="F73" s="209">
        <v>366.17700000000002</v>
      </c>
      <c r="G73" s="209">
        <v>315.49299999999999</v>
      </c>
      <c r="H73" s="209">
        <v>250.96700000000001</v>
      </c>
      <c r="I73" s="209">
        <v>319.09100000000001</v>
      </c>
      <c r="J73" s="209">
        <v>349.63799999999998</v>
      </c>
      <c r="K73" s="210">
        <v>946.4</v>
      </c>
      <c r="L73" s="209">
        <v>3321.8</v>
      </c>
      <c r="P73" s="279"/>
    </row>
    <row r="74" spans="1:16" s="17" customFormat="1" ht="12.75" x14ac:dyDescent="0.2">
      <c r="A74" s="176"/>
      <c r="B74" s="46" t="s">
        <v>10</v>
      </c>
      <c r="C74" s="102"/>
      <c r="D74" s="200" t="s">
        <v>90</v>
      </c>
      <c r="E74" s="200" t="s">
        <v>90</v>
      </c>
      <c r="F74" s="200" t="s">
        <v>90</v>
      </c>
      <c r="G74" s="200" t="s">
        <v>90</v>
      </c>
      <c r="H74" s="200" t="s">
        <v>90</v>
      </c>
      <c r="I74" s="200" t="s">
        <v>90</v>
      </c>
      <c r="J74" s="200" t="s">
        <v>90</v>
      </c>
      <c r="K74" s="210"/>
      <c r="L74" s="200" t="s">
        <v>90</v>
      </c>
      <c r="P74" s="279"/>
    </row>
    <row r="75" spans="1:16" s="17" customFormat="1" ht="12.75" x14ac:dyDescent="0.2">
      <c r="A75" s="176"/>
      <c r="B75" s="111"/>
      <c r="C75" s="93" t="s">
        <v>37</v>
      </c>
      <c r="D75" s="200">
        <v>3.6059999999999999</v>
      </c>
      <c r="E75" s="200">
        <v>2.7450000000000001</v>
      </c>
      <c r="F75" s="200">
        <v>9.02</v>
      </c>
      <c r="G75" s="200">
        <v>33.298000000000002</v>
      </c>
      <c r="H75" s="200">
        <v>85.236999999999995</v>
      </c>
      <c r="I75" s="200">
        <v>185.624</v>
      </c>
      <c r="J75" s="200">
        <v>334.15499999999997</v>
      </c>
      <c r="K75" s="210">
        <v>1047.0999999999999</v>
      </c>
      <c r="L75" s="200">
        <v>653.68299999999999</v>
      </c>
      <c r="P75" s="279"/>
    </row>
    <row r="76" spans="1:16" s="17" customFormat="1" ht="12.75" x14ac:dyDescent="0.2">
      <c r="A76" s="176"/>
      <c r="B76" s="111"/>
      <c r="C76" s="93" t="s">
        <v>118</v>
      </c>
      <c r="D76" s="200">
        <v>73.858000000000004</v>
      </c>
      <c r="E76" s="200">
        <v>300.51600000000002</v>
      </c>
      <c r="F76" s="200">
        <v>325.99799999999999</v>
      </c>
      <c r="G76" s="200">
        <v>210.626</v>
      </c>
      <c r="H76" s="200">
        <v>138.80099999999999</v>
      </c>
      <c r="I76" s="200">
        <v>146.81</v>
      </c>
      <c r="J76" s="200">
        <v>141.60599999999999</v>
      </c>
      <c r="K76" s="210">
        <v>318.8</v>
      </c>
      <c r="L76" s="200">
        <v>1338.2139999999999</v>
      </c>
      <c r="P76" s="279"/>
    </row>
    <row r="77" spans="1:16" s="17" customFormat="1" ht="12.75" x14ac:dyDescent="0.2">
      <c r="A77" s="176"/>
      <c r="B77" s="111"/>
      <c r="C77" s="93" t="s">
        <v>30</v>
      </c>
      <c r="D77" s="200">
        <v>644.35500000000002</v>
      </c>
      <c r="E77" s="200">
        <v>70.209000000000003</v>
      </c>
      <c r="F77" s="200">
        <v>29.632000000000001</v>
      </c>
      <c r="G77" s="200">
        <v>18.151</v>
      </c>
      <c r="H77" s="200">
        <v>5.6760000000000002</v>
      </c>
      <c r="I77" s="200">
        <v>2.27</v>
      </c>
      <c r="J77" s="200">
        <v>1.075</v>
      </c>
      <c r="K77" s="203">
        <v>0.2</v>
      </c>
      <c r="L77" s="200">
        <v>771.36800000000005</v>
      </c>
      <c r="P77" s="279"/>
    </row>
    <row r="78" spans="1:16" s="17" customFormat="1" ht="12.75" x14ac:dyDescent="0.2">
      <c r="A78" s="176"/>
      <c r="B78" s="111"/>
      <c r="C78" s="93" t="s">
        <v>116</v>
      </c>
      <c r="D78" s="200">
        <v>19.167000000000002</v>
      </c>
      <c r="E78" s="200">
        <v>20.706</v>
      </c>
      <c r="F78" s="200">
        <v>38.783000000000001</v>
      </c>
      <c r="G78" s="200">
        <v>65.628</v>
      </c>
      <c r="H78" s="200">
        <v>42.887999999999998</v>
      </c>
      <c r="I78" s="200">
        <v>52.280999999999999</v>
      </c>
      <c r="J78" s="200">
        <v>17.509</v>
      </c>
      <c r="K78" s="210">
        <v>44.6</v>
      </c>
      <c r="L78" s="200">
        <v>256.96199999999999</v>
      </c>
      <c r="P78" s="279"/>
    </row>
    <row r="79" spans="1:16" s="17" customFormat="1" ht="12.75" x14ac:dyDescent="0.2">
      <c r="A79" s="176"/>
      <c r="B79" s="111"/>
      <c r="C79" s="93" t="s">
        <v>117</v>
      </c>
      <c r="D79" s="200">
        <v>17.451000000000001</v>
      </c>
      <c r="E79" s="200">
        <v>23.068000000000001</v>
      </c>
      <c r="F79" s="200">
        <v>42.716000000000001</v>
      </c>
      <c r="G79" s="200">
        <v>62.607999999999997</v>
      </c>
      <c r="H79" s="200">
        <v>47.195</v>
      </c>
      <c r="I79" s="200">
        <v>44.554000000000002</v>
      </c>
      <c r="J79" s="200">
        <v>31.32</v>
      </c>
      <c r="K79" s="210">
        <v>76.3</v>
      </c>
      <c r="L79" s="200">
        <v>268.91199999999998</v>
      </c>
      <c r="P79" s="279"/>
    </row>
    <row r="80" spans="1:16" s="17" customFormat="1" ht="12.75" x14ac:dyDescent="0.2">
      <c r="A80" s="176"/>
      <c r="B80" s="111"/>
      <c r="C80" s="93" t="s">
        <v>38</v>
      </c>
      <c r="D80" s="200">
        <v>3.234</v>
      </c>
      <c r="E80" s="200">
        <v>7.6980000000000004</v>
      </c>
      <c r="F80" s="200">
        <v>16.46</v>
      </c>
      <c r="G80" s="200">
        <v>36.89</v>
      </c>
      <c r="H80" s="200">
        <v>27.585000000000001</v>
      </c>
      <c r="I80" s="200">
        <v>32.226999999999997</v>
      </c>
      <c r="J80" s="200">
        <v>15.331</v>
      </c>
      <c r="K80" s="210">
        <v>35.4</v>
      </c>
      <c r="L80" s="200">
        <v>139.42500000000001</v>
      </c>
      <c r="P80" s="279"/>
    </row>
    <row r="81" spans="1:24" s="17" customFormat="1" ht="12.75" x14ac:dyDescent="0.2">
      <c r="A81" s="176"/>
      <c r="B81" s="111"/>
      <c r="C81" s="93" t="s">
        <v>39</v>
      </c>
      <c r="D81" s="200">
        <v>12.31</v>
      </c>
      <c r="E81" s="200">
        <v>11.478</v>
      </c>
      <c r="F81" s="200">
        <v>7.1310000000000002</v>
      </c>
      <c r="G81" s="200">
        <v>13.384</v>
      </c>
      <c r="H81" s="200">
        <v>17.225000000000001</v>
      </c>
      <c r="I81" s="200">
        <v>38.814999999999998</v>
      </c>
      <c r="J81" s="200">
        <v>66.418000000000006</v>
      </c>
      <c r="K81" s="210">
        <v>104.4</v>
      </c>
      <c r="L81" s="200">
        <v>166.762</v>
      </c>
      <c r="P81" s="279"/>
    </row>
    <row r="82" spans="1:24" s="17" customFormat="1" ht="12.75" x14ac:dyDescent="0.2">
      <c r="A82" s="176"/>
      <c r="B82" s="111"/>
      <c r="C82" s="93" t="s">
        <v>40</v>
      </c>
      <c r="D82" s="200">
        <v>2.1629999999999998</v>
      </c>
      <c r="E82" s="200">
        <v>1.4</v>
      </c>
      <c r="F82" s="200">
        <v>5.4349999999999996</v>
      </c>
      <c r="G82" s="200">
        <v>4.984</v>
      </c>
      <c r="H82" s="200">
        <v>17.332000000000001</v>
      </c>
      <c r="I82" s="200">
        <v>25.75</v>
      </c>
      <c r="J82" s="200">
        <v>21.649000000000001</v>
      </c>
      <c r="K82" s="210">
        <v>42.9</v>
      </c>
      <c r="L82" s="200">
        <v>78.712000000000003</v>
      </c>
      <c r="P82" s="279"/>
    </row>
    <row r="83" spans="1:24" s="17" customFormat="1" ht="12.75" x14ac:dyDescent="0.2">
      <c r="A83" s="176"/>
      <c r="B83" s="111"/>
      <c r="C83" s="93" t="s">
        <v>51</v>
      </c>
      <c r="D83" s="200">
        <v>13.061999999999999</v>
      </c>
      <c r="E83" s="200">
        <v>10.725</v>
      </c>
      <c r="F83" s="200">
        <v>12.366</v>
      </c>
      <c r="G83" s="200">
        <v>12.002000000000001</v>
      </c>
      <c r="H83" s="200">
        <v>4.9889999999999999</v>
      </c>
      <c r="I83" s="200">
        <v>5.5110000000000001</v>
      </c>
      <c r="J83" s="200">
        <v>4.1909999999999998</v>
      </c>
      <c r="K83" s="210">
        <v>6.5</v>
      </c>
      <c r="L83" s="200">
        <v>62.845999999999997</v>
      </c>
      <c r="P83" s="279"/>
    </row>
    <row r="84" spans="1:24" s="17" customFormat="1" ht="25.5" x14ac:dyDescent="0.2">
      <c r="A84" s="177"/>
      <c r="B84" s="46"/>
      <c r="C84" s="77" t="s">
        <v>41</v>
      </c>
      <c r="D84" s="216">
        <v>789.20600000000002</v>
      </c>
      <c r="E84" s="216">
        <v>448.54500000000002</v>
      </c>
      <c r="F84" s="216">
        <v>487.54</v>
      </c>
      <c r="G84" s="216">
        <v>457.572</v>
      </c>
      <c r="H84" s="216">
        <v>386.928</v>
      </c>
      <c r="I84" s="216">
        <v>533.84100000000001</v>
      </c>
      <c r="J84" s="216">
        <v>633.25400000000002</v>
      </c>
      <c r="K84" s="233">
        <v>1676.2</v>
      </c>
      <c r="L84" s="216">
        <v>3736.8850000000002</v>
      </c>
      <c r="P84" s="279"/>
    </row>
    <row r="85" spans="1:24" s="17" customFormat="1" ht="12.75" x14ac:dyDescent="0.2">
      <c r="A85" s="18"/>
      <c r="B85" s="74"/>
      <c r="C85" s="75"/>
      <c r="D85" s="234"/>
      <c r="E85" s="234"/>
      <c r="F85" s="234"/>
      <c r="G85" s="234"/>
      <c r="H85" s="234"/>
      <c r="I85" s="234"/>
      <c r="J85" s="234"/>
      <c r="K85" s="235"/>
      <c r="L85" s="235"/>
      <c r="P85" s="279"/>
    </row>
    <row r="86" spans="1:24" s="17" customFormat="1" ht="12.75" x14ac:dyDescent="0.2">
      <c r="A86" s="46">
        <v>2007</v>
      </c>
      <c r="C86" s="31"/>
      <c r="D86" s="202"/>
      <c r="E86" s="202"/>
      <c r="F86" s="202"/>
      <c r="G86" s="202"/>
      <c r="H86" s="202"/>
      <c r="I86" s="202"/>
      <c r="J86" s="202"/>
      <c r="K86" s="210"/>
      <c r="L86" s="210"/>
      <c r="P86" s="279"/>
    </row>
    <row r="87" spans="1:24" s="17" customFormat="1" ht="12.75" x14ac:dyDescent="0.2">
      <c r="B87" s="46" t="s">
        <v>8</v>
      </c>
      <c r="D87" s="236"/>
      <c r="E87" s="236"/>
      <c r="F87" s="236"/>
      <c r="G87" s="236"/>
      <c r="H87" s="236"/>
      <c r="I87" s="237"/>
      <c r="J87" s="236"/>
      <c r="K87" s="210"/>
      <c r="L87" s="210"/>
      <c r="P87" s="279"/>
    </row>
    <row r="88" spans="1:24" s="17" customFormat="1" ht="12.75" x14ac:dyDescent="0.2">
      <c r="C88" s="65" t="s">
        <v>37</v>
      </c>
      <c r="D88" s="203">
        <v>2.6</v>
      </c>
      <c r="E88" s="203">
        <v>2.8</v>
      </c>
      <c r="F88" s="203">
        <v>5.8</v>
      </c>
      <c r="G88" s="211">
        <v>18.899999999999999</v>
      </c>
      <c r="H88" s="211">
        <v>42.2</v>
      </c>
      <c r="I88" s="211">
        <v>101.5</v>
      </c>
      <c r="J88" s="211">
        <v>179.9</v>
      </c>
      <c r="K88" s="210">
        <v>522.6</v>
      </c>
      <c r="L88" s="210">
        <v>876.3</v>
      </c>
      <c r="P88" s="279"/>
    </row>
    <row r="89" spans="1:24" s="17" customFormat="1" ht="12.75" x14ac:dyDescent="0.2">
      <c r="C89" s="93" t="s">
        <v>118</v>
      </c>
      <c r="D89" s="203">
        <v>3.4</v>
      </c>
      <c r="E89" s="211">
        <v>13.4</v>
      </c>
      <c r="F89" s="211">
        <v>17.3</v>
      </c>
      <c r="G89" s="211">
        <v>17.399999999999999</v>
      </c>
      <c r="H89" s="211">
        <v>9</v>
      </c>
      <c r="I89" s="211">
        <v>17.3</v>
      </c>
      <c r="J89" s="211">
        <v>15.2</v>
      </c>
      <c r="K89" s="210">
        <v>45.6</v>
      </c>
      <c r="L89" s="210">
        <v>138.69999999999999</v>
      </c>
      <c r="P89" s="279"/>
    </row>
    <row r="90" spans="1:24" s="17" customFormat="1" ht="12.75" x14ac:dyDescent="0.2">
      <c r="C90" s="65" t="s">
        <v>30</v>
      </c>
      <c r="D90" s="211">
        <v>370.4</v>
      </c>
      <c r="E90" s="211">
        <v>31.9</v>
      </c>
      <c r="F90" s="211">
        <v>10.7</v>
      </c>
      <c r="G90" s="203">
        <v>5.5</v>
      </c>
      <c r="H90" s="203">
        <v>1.9</v>
      </c>
      <c r="I90" s="203">
        <v>0.4</v>
      </c>
      <c r="J90" s="203">
        <v>0.8</v>
      </c>
      <c r="K90" s="203">
        <v>0.1</v>
      </c>
      <c r="L90" s="210">
        <v>421.8</v>
      </c>
      <c r="P90" s="279"/>
    </row>
    <row r="91" spans="1:24" s="17" customFormat="1" ht="15" customHeight="1" x14ac:dyDescent="0.2">
      <c r="C91" s="66" t="s">
        <v>75</v>
      </c>
      <c r="D91" s="211">
        <v>9.6</v>
      </c>
      <c r="E91" s="211">
        <v>27.5</v>
      </c>
      <c r="F91" s="211">
        <v>50</v>
      </c>
      <c r="G91" s="211">
        <v>71.099999999999994</v>
      </c>
      <c r="H91" s="211">
        <v>48.7</v>
      </c>
      <c r="I91" s="211">
        <v>64.400000000000006</v>
      </c>
      <c r="J91" s="211">
        <v>33.700000000000003</v>
      </c>
      <c r="K91" s="210">
        <v>61.5</v>
      </c>
      <c r="L91" s="210">
        <v>366.5</v>
      </c>
      <c r="P91" s="279"/>
    </row>
    <row r="92" spans="1:24" s="17" customFormat="1" ht="12.75" x14ac:dyDescent="0.2">
      <c r="C92" s="65" t="s">
        <v>76</v>
      </c>
      <c r="D92" s="203">
        <v>3.8</v>
      </c>
      <c r="E92" s="203">
        <v>4</v>
      </c>
      <c r="F92" s="203">
        <v>5.9</v>
      </c>
      <c r="G92" s="211">
        <v>6.9</v>
      </c>
      <c r="H92" s="203">
        <v>2.8</v>
      </c>
      <c r="I92" s="203">
        <v>3.2</v>
      </c>
      <c r="J92" s="203">
        <v>2.7</v>
      </c>
      <c r="K92" s="203">
        <v>1.6</v>
      </c>
      <c r="L92" s="210">
        <v>30.7</v>
      </c>
      <c r="P92" s="17">
        <f t="shared" ref="P92:X92" si="0">D92/$L92</f>
        <v>0.12377850162866449</v>
      </c>
      <c r="Q92" s="17">
        <f t="shared" si="0"/>
        <v>0.13029315960912052</v>
      </c>
      <c r="R92" s="17">
        <f t="shared" si="0"/>
        <v>0.1921824104234528</v>
      </c>
      <c r="S92" s="17">
        <f t="shared" si="0"/>
        <v>0.22475570032573292</v>
      </c>
      <c r="T92" s="17">
        <f t="shared" si="0"/>
        <v>9.1205211726384364E-2</v>
      </c>
      <c r="U92" s="17">
        <f t="shared" si="0"/>
        <v>0.10423452768729642</v>
      </c>
      <c r="V92" s="17">
        <f t="shared" si="0"/>
        <v>8.7947882736156363E-2</v>
      </c>
      <c r="W92" s="17">
        <f t="shared" si="0"/>
        <v>5.2117263843648211E-2</v>
      </c>
      <c r="X92" s="17">
        <f t="shared" si="0"/>
        <v>1</v>
      </c>
    </row>
    <row r="93" spans="1:24" s="17" customFormat="1" ht="12.75" x14ac:dyDescent="0.2">
      <c r="C93" s="65" t="s">
        <v>38</v>
      </c>
      <c r="D93" s="203">
        <v>1.9</v>
      </c>
      <c r="E93" s="203">
        <v>3.7</v>
      </c>
      <c r="F93" s="211">
        <v>6.7</v>
      </c>
      <c r="G93" s="211">
        <v>8.9</v>
      </c>
      <c r="H93" s="211">
        <v>8</v>
      </c>
      <c r="I93" s="211">
        <v>10.1</v>
      </c>
      <c r="J93" s="211">
        <v>8.6</v>
      </c>
      <c r="K93" s="210">
        <v>14.8</v>
      </c>
      <c r="L93" s="210">
        <v>62.8</v>
      </c>
      <c r="P93" s="279"/>
    </row>
    <row r="94" spans="1:24" s="17" customFormat="1" ht="12.75" x14ac:dyDescent="0.2">
      <c r="C94" s="65" t="s">
        <v>39</v>
      </c>
      <c r="D94" s="211">
        <v>9.3000000000000007</v>
      </c>
      <c r="E94" s="203">
        <v>5.6</v>
      </c>
      <c r="F94" s="211">
        <v>7.3</v>
      </c>
      <c r="G94" s="211">
        <v>6.2</v>
      </c>
      <c r="H94" s="211">
        <v>9.6999999999999993</v>
      </c>
      <c r="I94" s="211">
        <v>19.100000000000001</v>
      </c>
      <c r="J94" s="211">
        <v>26.5</v>
      </c>
      <c r="K94" s="210">
        <v>65.400000000000006</v>
      </c>
      <c r="L94" s="210">
        <v>149.1</v>
      </c>
      <c r="P94" s="279"/>
    </row>
    <row r="95" spans="1:24" s="17" customFormat="1" ht="12.75" x14ac:dyDescent="0.2">
      <c r="C95" s="65" t="s">
        <v>40</v>
      </c>
      <c r="D95" s="203">
        <v>0.8</v>
      </c>
      <c r="E95" s="203">
        <v>0.7</v>
      </c>
      <c r="F95" s="203">
        <v>0.9</v>
      </c>
      <c r="G95" s="203">
        <v>0.8</v>
      </c>
      <c r="H95" s="203">
        <v>4.7</v>
      </c>
      <c r="I95" s="211">
        <v>9</v>
      </c>
      <c r="J95" s="211">
        <v>9</v>
      </c>
      <c r="K95" s="210">
        <v>21.9</v>
      </c>
      <c r="L95" s="210">
        <v>47.9</v>
      </c>
      <c r="P95" s="279"/>
    </row>
    <row r="96" spans="1:24" s="17" customFormat="1" ht="12.75" x14ac:dyDescent="0.2">
      <c r="C96" s="65" t="s">
        <v>51</v>
      </c>
      <c r="D96" s="211">
        <v>7.8</v>
      </c>
      <c r="E96" s="203">
        <v>5.7</v>
      </c>
      <c r="F96" s="211">
        <v>7</v>
      </c>
      <c r="G96" s="203">
        <v>5.2</v>
      </c>
      <c r="H96" s="203">
        <v>4.8</v>
      </c>
      <c r="I96" s="203">
        <v>3.8</v>
      </c>
      <c r="J96" s="203">
        <v>4.2</v>
      </c>
      <c r="K96" s="210">
        <v>8.9</v>
      </c>
      <c r="L96" s="210">
        <v>47.3</v>
      </c>
      <c r="P96" s="279"/>
    </row>
    <row r="97" spans="1:24" s="17" customFormat="1" ht="25.5" x14ac:dyDescent="0.2">
      <c r="A97" s="1"/>
      <c r="B97" s="1"/>
      <c r="C97" s="76" t="s">
        <v>41</v>
      </c>
      <c r="D97" s="213">
        <v>409.7</v>
      </c>
      <c r="E97" s="213">
        <v>95.3</v>
      </c>
      <c r="F97" s="213">
        <v>111.5</v>
      </c>
      <c r="G97" s="213">
        <v>141</v>
      </c>
      <c r="H97" s="213">
        <v>131.69999999999999</v>
      </c>
      <c r="I97" s="213">
        <v>228.8</v>
      </c>
      <c r="J97" s="213">
        <v>280.7</v>
      </c>
      <c r="K97" s="213">
        <v>742.4</v>
      </c>
      <c r="L97" s="213">
        <v>2141.1</v>
      </c>
      <c r="P97" s="279"/>
    </row>
    <row r="98" spans="1:24" s="17" customFormat="1" ht="12.75" x14ac:dyDescent="0.2">
      <c r="B98" s="31" t="s">
        <v>9</v>
      </c>
      <c r="D98" s="211"/>
      <c r="E98" s="211"/>
      <c r="F98" s="211"/>
      <c r="G98" s="211"/>
      <c r="H98" s="211"/>
      <c r="I98" s="211"/>
      <c r="J98" s="211"/>
      <c r="K98" s="210"/>
      <c r="L98" s="210"/>
      <c r="P98" s="279"/>
    </row>
    <row r="99" spans="1:24" s="17" customFormat="1" ht="12.75" x14ac:dyDescent="0.2">
      <c r="C99" s="65" t="s">
        <v>37</v>
      </c>
      <c r="D99" s="203">
        <v>2.2999999999999998</v>
      </c>
      <c r="E99" s="203">
        <v>0.2</v>
      </c>
      <c r="F99" s="203">
        <v>2.4</v>
      </c>
      <c r="G99" s="211">
        <v>22.9</v>
      </c>
      <c r="H99" s="211">
        <v>45.7</v>
      </c>
      <c r="I99" s="211">
        <v>104.8</v>
      </c>
      <c r="J99" s="211">
        <v>162.69999999999999</v>
      </c>
      <c r="K99" s="210">
        <v>530.4</v>
      </c>
      <c r="L99" s="210">
        <v>871.5</v>
      </c>
      <c r="M99" s="57">
        <f>I99/I108*100</f>
        <v>31.912302070645556</v>
      </c>
      <c r="N99" s="103" t="s">
        <v>172</v>
      </c>
      <c r="P99" s="279"/>
    </row>
    <row r="100" spans="1:24" s="17" customFormat="1" ht="12.75" x14ac:dyDescent="0.2">
      <c r="C100" s="93" t="s">
        <v>118</v>
      </c>
      <c r="D100" s="211">
        <v>66.3</v>
      </c>
      <c r="E100" s="211">
        <v>293.3</v>
      </c>
      <c r="F100" s="211">
        <v>287.10000000000002</v>
      </c>
      <c r="G100" s="211">
        <v>184.1</v>
      </c>
      <c r="H100" s="211">
        <v>116.2</v>
      </c>
      <c r="I100" s="211">
        <v>132.6</v>
      </c>
      <c r="J100" s="211">
        <v>110.2</v>
      </c>
      <c r="K100" s="210">
        <v>248.3</v>
      </c>
      <c r="L100" s="210">
        <v>1438</v>
      </c>
      <c r="M100" s="57">
        <f>I100/I108*100</f>
        <v>40.377588306942755</v>
      </c>
      <c r="N100" s="103" t="s">
        <v>173</v>
      </c>
      <c r="P100" s="279"/>
    </row>
    <row r="101" spans="1:24" s="17" customFormat="1" ht="12.75" x14ac:dyDescent="0.2">
      <c r="C101" s="65" t="s">
        <v>30</v>
      </c>
      <c r="D101" s="211">
        <v>327.3</v>
      </c>
      <c r="E101" s="211">
        <v>31.2</v>
      </c>
      <c r="F101" s="211">
        <v>18.399999999999999</v>
      </c>
      <c r="G101" s="211">
        <v>11.5</v>
      </c>
      <c r="H101" s="203">
        <v>5.0999999999999996</v>
      </c>
      <c r="I101" s="203">
        <v>0.9</v>
      </c>
      <c r="J101" s="203">
        <v>0.4</v>
      </c>
      <c r="K101" s="201">
        <v>0</v>
      </c>
      <c r="L101" s="211">
        <v>394.9</v>
      </c>
      <c r="M101" s="58">
        <f>(I102+I103)/I108*100</f>
        <v>11.906211936662606</v>
      </c>
      <c r="N101" s="103" t="s">
        <v>174</v>
      </c>
      <c r="P101" s="279"/>
    </row>
    <row r="102" spans="1:24" s="17" customFormat="1" ht="12.75" x14ac:dyDescent="0.2">
      <c r="C102" s="66" t="s">
        <v>75</v>
      </c>
      <c r="D102" s="211">
        <v>9.1</v>
      </c>
      <c r="E102" s="211">
        <v>13.9</v>
      </c>
      <c r="F102" s="211">
        <v>31.4</v>
      </c>
      <c r="G102" s="211">
        <v>48.5</v>
      </c>
      <c r="H102" s="211">
        <v>34.700000000000003</v>
      </c>
      <c r="I102" s="211">
        <v>35.799999999999997</v>
      </c>
      <c r="J102" s="211">
        <v>17</v>
      </c>
      <c r="K102" s="211">
        <v>59.9</v>
      </c>
      <c r="L102" s="211">
        <v>250.3</v>
      </c>
      <c r="M102" s="58">
        <f>I104/I108*100</f>
        <v>5.4811205846528628</v>
      </c>
      <c r="N102" s="103" t="s">
        <v>175</v>
      </c>
      <c r="P102" s="279"/>
    </row>
    <row r="103" spans="1:24" s="17" customFormat="1" ht="12.75" x14ac:dyDescent="0.2">
      <c r="C103" s="65" t="s">
        <v>76</v>
      </c>
      <c r="D103" s="203">
        <v>2.9</v>
      </c>
      <c r="E103" s="203">
        <v>3.9</v>
      </c>
      <c r="F103" s="211">
        <v>7.3</v>
      </c>
      <c r="G103" s="203">
        <v>5.0999999999999996</v>
      </c>
      <c r="H103" s="203">
        <v>3.1</v>
      </c>
      <c r="I103" s="203">
        <v>3.3</v>
      </c>
      <c r="J103" s="203">
        <v>1.9</v>
      </c>
      <c r="K103" s="203">
        <v>5</v>
      </c>
      <c r="L103" s="211">
        <v>32.6</v>
      </c>
      <c r="M103" s="58">
        <f>100-M102-M101-M100-M99</f>
        <v>10.322777101096232</v>
      </c>
      <c r="N103" s="103" t="s">
        <v>51</v>
      </c>
      <c r="P103" s="279">
        <f t="shared" ref="P103:X103" si="1">D103/$L103</f>
        <v>8.8957055214723926E-2</v>
      </c>
      <c r="Q103" s="17">
        <f t="shared" si="1"/>
        <v>0.11963190184049079</v>
      </c>
      <c r="R103" s="17">
        <f t="shared" si="1"/>
        <v>0.22392638036809814</v>
      </c>
      <c r="S103" s="17">
        <f t="shared" si="1"/>
        <v>0.15644171779141103</v>
      </c>
      <c r="T103" s="17">
        <f t="shared" si="1"/>
        <v>9.5092024539877293E-2</v>
      </c>
      <c r="U103" s="17">
        <f t="shared" si="1"/>
        <v>0.10122699386503066</v>
      </c>
      <c r="V103" s="17">
        <f t="shared" si="1"/>
        <v>5.8282208588957052E-2</v>
      </c>
      <c r="W103" s="17">
        <f t="shared" si="1"/>
        <v>0.15337423312883436</v>
      </c>
      <c r="X103" s="17">
        <f t="shared" si="1"/>
        <v>1</v>
      </c>
    </row>
    <row r="104" spans="1:24" s="17" customFormat="1" ht="12.75" x14ac:dyDescent="0.2">
      <c r="C104" s="65" t="s">
        <v>38</v>
      </c>
      <c r="D104" s="203">
        <v>1.7</v>
      </c>
      <c r="E104" s="203">
        <v>5.8</v>
      </c>
      <c r="F104" s="211">
        <v>12.7</v>
      </c>
      <c r="G104" s="211">
        <v>25.9</v>
      </c>
      <c r="H104" s="211">
        <v>28.2</v>
      </c>
      <c r="I104" s="211">
        <v>18</v>
      </c>
      <c r="J104" s="211">
        <v>15.6</v>
      </c>
      <c r="K104" s="211">
        <v>22.8</v>
      </c>
      <c r="L104" s="211">
        <v>130.80000000000001</v>
      </c>
      <c r="P104" s="279"/>
    </row>
    <row r="105" spans="1:24" s="17" customFormat="1" ht="12.75" x14ac:dyDescent="0.2">
      <c r="C105" s="65" t="s">
        <v>39</v>
      </c>
      <c r="D105" s="203">
        <v>1.8</v>
      </c>
      <c r="E105" s="203">
        <v>2.7</v>
      </c>
      <c r="F105" s="203">
        <v>4.9000000000000004</v>
      </c>
      <c r="G105" s="211">
        <v>7.1</v>
      </c>
      <c r="H105" s="211">
        <v>13.5</v>
      </c>
      <c r="I105" s="211">
        <v>19.5</v>
      </c>
      <c r="J105" s="211">
        <v>22.2</v>
      </c>
      <c r="K105" s="211">
        <v>57.4</v>
      </c>
      <c r="L105" s="211">
        <v>129.19999999999999</v>
      </c>
      <c r="P105" s="279"/>
    </row>
    <row r="106" spans="1:24" s="17" customFormat="1" ht="12.75" x14ac:dyDescent="0.2">
      <c r="C106" s="65" t="s">
        <v>40</v>
      </c>
      <c r="D106" s="203">
        <v>0.7</v>
      </c>
      <c r="E106" s="203">
        <v>2.5</v>
      </c>
      <c r="F106" s="203">
        <v>2.2999999999999998</v>
      </c>
      <c r="G106" s="211">
        <v>8</v>
      </c>
      <c r="H106" s="211">
        <v>9.1</v>
      </c>
      <c r="I106" s="211">
        <v>9.9</v>
      </c>
      <c r="J106" s="211">
        <v>12.7</v>
      </c>
      <c r="K106" s="211">
        <v>28.8</v>
      </c>
      <c r="L106" s="211">
        <v>73.900000000000006</v>
      </c>
      <c r="P106" s="279"/>
    </row>
    <row r="107" spans="1:24" s="17" customFormat="1" ht="12.75" x14ac:dyDescent="0.2">
      <c r="C107" s="65" t="s">
        <v>51</v>
      </c>
      <c r="D107" s="211">
        <v>6.5</v>
      </c>
      <c r="E107" s="203">
        <v>4.5</v>
      </c>
      <c r="F107" s="203">
        <v>3.5</v>
      </c>
      <c r="G107" s="203">
        <v>4.7</v>
      </c>
      <c r="H107" s="203">
        <v>2.9</v>
      </c>
      <c r="I107" s="203">
        <v>3.7</v>
      </c>
      <c r="J107" s="203">
        <v>1.6</v>
      </c>
      <c r="K107" s="203">
        <v>2.2999999999999998</v>
      </c>
      <c r="L107" s="211">
        <v>29.7</v>
      </c>
      <c r="P107" s="279"/>
    </row>
    <row r="108" spans="1:24" s="17" customFormat="1" ht="25.5" x14ac:dyDescent="0.2">
      <c r="A108" s="1"/>
      <c r="B108" s="1"/>
      <c r="C108" s="76" t="s">
        <v>41</v>
      </c>
      <c r="D108" s="213">
        <v>418.8</v>
      </c>
      <c r="E108" s="213">
        <v>358</v>
      </c>
      <c r="F108" s="213">
        <v>369.9</v>
      </c>
      <c r="G108" s="213">
        <v>317.89999999999998</v>
      </c>
      <c r="H108" s="213">
        <v>258.5</v>
      </c>
      <c r="I108" s="213">
        <v>328.4</v>
      </c>
      <c r="J108" s="213">
        <v>344.5</v>
      </c>
      <c r="K108" s="213">
        <v>954.9</v>
      </c>
      <c r="L108" s="213">
        <v>3350.8</v>
      </c>
      <c r="P108" s="279"/>
    </row>
    <row r="109" spans="1:24" s="17" customFormat="1" ht="12.75" x14ac:dyDescent="0.2">
      <c r="B109" s="31" t="s">
        <v>10</v>
      </c>
      <c r="D109" s="211"/>
      <c r="E109" s="211"/>
      <c r="F109" s="211"/>
      <c r="G109" s="211"/>
      <c r="H109" s="211"/>
      <c r="I109" s="211"/>
      <c r="J109" s="211"/>
      <c r="K109" s="211"/>
      <c r="L109" s="211"/>
      <c r="P109" s="279"/>
    </row>
    <row r="110" spans="1:24" s="17" customFormat="1" ht="12.75" x14ac:dyDescent="0.2">
      <c r="C110" s="65" t="s">
        <v>37</v>
      </c>
      <c r="D110" s="203">
        <v>5</v>
      </c>
      <c r="E110" s="203">
        <v>3.1</v>
      </c>
      <c r="F110" s="211">
        <v>8.1999999999999993</v>
      </c>
      <c r="G110" s="211">
        <v>41.9</v>
      </c>
      <c r="H110" s="211">
        <v>87.9</v>
      </c>
      <c r="I110" s="211">
        <v>206.3</v>
      </c>
      <c r="J110" s="211">
        <v>342.6</v>
      </c>
      <c r="K110" s="211">
        <v>1053</v>
      </c>
      <c r="L110" s="211">
        <v>1747.9</v>
      </c>
      <c r="P110" s="279"/>
    </row>
    <row r="111" spans="1:24" s="17" customFormat="1" ht="12.75" x14ac:dyDescent="0.2">
      <c r="C111" s="93" t="s">
        <v>118</v>
      </c>
      <c r="D111" s="211">
        <v>69.7</v>
      </c>
      <c r="E111" s="211">
        <v>306.7</v>
      </c>
      <c r="F111" s="211">
        <v>304.39999999999998</v>
      </c>
      <c r="G111" s="211">
        <v>201.5</v>
      </c>
      <c r="H111" s="211">
        <v>125.2</v>
      </c>
      <c r="I111" s="211">
        <v>149.80000000000001</v>
      </c>
      <c r="J111" s="211">
        <v>125.4</v>
      </c>
      <c r="K111" s="211">
        <v>293.89999999999998</v>
      </c>
      <c r="L111" s="211">
        <v>1576.7</v>
      </c>
      <c r="P111" s="279"/>
    </row>
    <row r="112" spans="1:24" s="17" customFormat="1" ht="12.75" x14ac:dyDescent="0.2">
      <c r="C112" s="65" t="s">
        <v>30</v>
      </c>
      <c r="D112" s="211">
        <v>697.7</v>
      </c>
      <c r="E112" s="211">
        <v>63.1</v>
      </c>
      <c r="F112" s="211">
        <v>29.1</v>
      </c>
      <c r="G112" s="211">
        <v>17</v>
      </c>
      <c r="H112" s="211">
        <v>7</v>
      </c>
      <c r="I112" s="203">
        <v>1.4</v>
      </c>
      <c r="J112" s="203">
        <v>1.2</v>
      </c>
      <c r="K112" s="203">
        <v>0.1</v>
      </c>
      <c r="L112" s="211">
        <v>816.6</v>
      </c>
      <c r="P112" s="279"/>
    </row>
    <row r="113" spans="1:25" s="17" customFormat="1" ht="12.75" x14ac:dyDescent="0.2">
      <c r="C113" s="66" t="s">
        <v>75</v>
      </c>
      <c r="D113" s="211">
        <v>18.7</v>
      </c>
      <c r="E113" s="211">
        <v>41.4</v>
      </c>
      <c r="F113" s="211">
        <v>81.5</v>
      </c>
      <c r="G113" s="211">
        <v>119.6</v>
      </c>
      <c r="H113" s="211">
        <v>83.4</v>
      </c>
      <c r="I113" s="211">
        <v>100.2</v>
      </c>
      <c r="J113" s="211">
        <v>50.7</v>
      </c>
      <c r="K113" s="211">
        <v>121.3</v>
      </c>
      <c r="L113" s="211">
        <v>616.79999999999995</v>
      </c>
      <c r="P113" s="279"/>
    </row>
    <row r="114" spans="1:25" s="17" customFormat="1" ht="12.75" x14ac:dyDescent="0.2">
      <c r="C114" s="65" t="s">
        <v>76</v>
      </c>
      <c r="D114" s="211">
        <v>6.7</v>
      </c>
      <c r="E114" s="211">
        <v>7.8</v>
      </c>
      <c r="F114" s="211">
        <v>13.2</v>
      </c>
      <c r="G114" s="211">
        <v>11.9</v>
      </c>
      <c r="H114" s="203">
        <v>6</v>
      </c>
      <c r="I114" s="211">
        <v>6.5</v>
      </c>
      <c r="J114" s="203">
        <v>4.7</v>
      </c>
      <c r="K114" s="211">
        <v>6.6</v>
      </c>
      <c r="L114" s="211">
        <v>63.3</v>
      </c>
      <c r="P114" s="279"/>
    </row>
    <row r="115" spans="1:25" s="17" customFormat="1" ht="12.75" x14ac:dyDescent="0.2">
      <c r="C115" s="65" t="s">
        <v>38</v>
      </c>
      <c r="D115" s="203">
        <v>3.7</v>
      </c>
      <c r="E115" s="211">
        <v>9.5</v>
      </c>
      <c r="F115" s="211">
        <v>19.3</v>
      </c>
      <c r="G115" s="211">
        <v>34.9</v>
      </c>
      <c r="H115" s="211">
        <v>36.200000000000003</v>
      </c>
      <c r="I115" s="211">
        <v>28.1</v>
      </c>
      <c r="J115" s="211">
        <v>24.3</v>
      </c>
      <c r="K115" s="211">
        <v>37.700000000000003</v>
      </c>
      <c r="L115" s="211">
        <v>193.6</v>
      </c>
      <c r="P115" s="279"/>
    </row>
    <row r="116" spans="1:25" s="17" customFormat="1" ht="12.75" x14ac:dyDescent="0.2">
      <c r="C116" s="65" t="s">
        <v>39</v>
      </c>
      <c r="D116" s="211">
        <v>11.1</v>
      </c>
      <c r="E116" s="211">
        <v>8.3000000000000007</v>
      </c>
      <c r="F116" s="211">
        <v>12.1</v>
      </c>
      <c r="G116" s="211">
        <v>13.3</v>
      </c>
      <c r="H116" s="211">
        <v>23.2</v>
      </c>
      <c r="I116" s="211">
        <v>38.6</v>
      </c>
      <c r="J116" s="211">
        <v>48.8</v>
      </c>
      <c r="K116" s="211">
        <v>122.8</v>
      </c>
      <c r="L116" s="211">
        <v>278.3</v>
      </c>
      <c r="P116" s="279"/>
    </row>
    <row r="117" spans="1:25" s="17" customFormat="1" ht="12.75" x14ac:dyDescent="0.2">
      <c r="C117" s="65" t="s">
        <v>40</v>
      </c>
      <c r="D117" s="203">
        <v>1.6</v>
      </c>
      <c r="E117" s="203">
        <v>3.2</v>
      </c>
      <c r="F117" s="203">
        <v>3.2</v>
      </c>
      <c r="G117" s="211">
        <v>8.8000000000000007</v>
      </c>
      <c r="H117" s="211">
        <v>13.7</v>
      </c>
      <c r="I117" s="211">
        <v>19</v>
      </c>
      <c r="J117" s="211">
        <v>21.7</v>
      </c>
      <c r="K117" s="211">
        <v>50.7</v>
      </c>
      <c r="L117" s="211">
        <v>121.8</v>
      </c>
      <c r="P117" s="279"/>
    </row>
    <row r="118" spans="1:25" s="17" customFormat="1" ht="12.75" x14ac:dyDescent="0.2">
      <c r="C118" s="65" t="s">
        <v>51</v>
      </c>
      <c r="D118" s="211">
        <v>14.3</v>
      </c>
      <c r="E118" s="211">
        <v>10.1</v>
      </c>
      <c r="F118" s="211">
        <v>10.4</v>
      </c>
      <c r="G118" s="211">
        <v>9.9</v>
      </c>
      <c r="H118" s="211">
        <v>7.7</v>
      </c>
      <c r="I118" s="211">
        <v>7.5</v>
      </c>
      <c r="J118" s="203">
        <v>5.8</v>
      </c>
      <c r="K118" s="211">
        <v>11.2</v>
      </c>
      <c r="L118" s="211">
        <v>77</v>
      </c>
      <c r="P118" s="279"/>
    </row>
    <row r="119" spans="1:25" s="17" customFormat="1" ht="25.5" x14ac:dyDescent="0.2">
      <c r="A119" s="1"/>
      <c r="B119" s="1"/>
      <c r="C119" s="77" t="s">
        <v>41</v>
      </c>
      <c r="D119" s="218">
        <v>828.5</v>
      </c>
      <c r="E119" s="218">
        <v>453.3</v>
      </c>
      <c r="F119" s="218">
        <v>481.4</v>
      </c>
      <c r="G119" s="218">
        <v>458.8</v>
      </c>
      <c r="H119" s="218">
        <v>390.2</v>
      </c>
      <c r="I119" s="218">
        <v>557.29999999999995</v>
      </c>
      <c r="J119" s="218">
        <v>625.20000000000005</v>
      </c>
      <c r="K119" s="218">
        <v>1697.3</v>
      </c>
      <c r="L119" s="218">
        <v>5492</v>
      </c>
      <c r="P119" s="279"/>
    </row>
    <row r="120" spans="1:25" s="17" customFormat="1" ht="12.75" x14ac:dyDescent="0.2">
      <c r="D120" s="214"/>
      <c r="E120" s="214"/>
      <c r="F120" s="214"/>
      <c r="G120" s="214"/>
      <c r="H120" s="211"/>
      <c r="I120" s="211"/>
      <c r="J120" s="211"/>
      <c r="K120" s="211"/>
      <c r="L120" s="211"/>
      <c r="P120" s="279"/>
    </row>
    <row r="121" spans="1:25" s="17" customFormat="1" ht="12.75" x14ac:dyDescent="0.2">
      <c r="A121" s="46">
        <v>2008</v>
      </c>
      <c r="D121" s="214"/>
      <c r="E121" s="214"/>
      <c r="F121" s="214"/>
      <c r="G121" s="214"/>
      <c r="H121" s="211"/>
      <c r="I121" s="211"/>
      <c r="J121" s="211"/>
      <c r="K121" s="211"/>
      <c r="L121" s="211"/>
      <c r="P121" s="279"/>
    </row>
    <row r="122" spans="1:25" s="17" customFormat="1" ht="12.75" x14ac:dyDescent="0.2">
      <c r="B122" s="46" t="s">
        <v>8</v>
      </c>
      <c r="C122" s="47"/>
      <c r="D122" s="206"/>
      <c r="E122" s="206"/>
      <c r="F122" s="206"/>
      <c r="G122" s="206"/>
      <c r="H122" s="211"/>
      <c r="I122" s="211"/>
      <c r="J122" s="211"/>
      <c r="K122" s="211"/>
      <c r="L122" s="211"/>
      <c r="P122" s="279"/>
    </row>
    <row r="123" spans="1:25" s="17" customFormat="1" ht="12.75" x14ac:dyDescent="0.2">
      <c r="C123" s="17" t="s">
        <v>37</v>
      </c>
      <c r="D123" s="214"/>
      <c r="E123" s="203">
        <v>3.5</v>
      </c>
      <c r="F123" s="214"/>
      <c r="G123" s="211">
        <v>16.899999999999999</v>
      </c>
      <c r="H123" s="211">
        <v>38.5</v>
      </c>
      <c r="I123" s="211">
        <v>93.1</v>
      </c>
      <c r="J123" s="211">
        <v>178.6</v>
      </c>
      <c r="K123" s="211">
        <v>508.7</v>
      </c>
      <c r="L123" s="211">
        <v>846.7</v>
      </c>
      <c r="P123" s="279"/>
    </row>
    <row r="124" spans="1:25" s="17" customFormat="1" ht="12.75" x14ac:dyDescent="0.2">
      <c r="C124" s="17" t="s">
        <v>77</v>
      </c>
      <c r="D124" s="203">
        <v>3.4</v>
      </c>
      <c r="E124" s="203">
        <v>5.7</v>
      </c>
      <c r="F124" s="211">
        <v>15.4</v>
      </c>
      <c r="G124" s="211">
        <v>27.1</v>
      </c>
      <c r="H124" s="211">
        <v>19</v>
      </c>
      <c r="I124" s="211">
        <v>33.1</v>
      </c>
      <c r="J124" s="211">
        <v>28.2</v>
      </c>
      <c r="K124" s="211">
        <v>52.1</v>
      </c>
      <c r="L124" s="211">
        <v>184.1</v>
      </c>
      <c r="P124" s="279"/>
    </row>
    <row r="125" spans="1:25" s="17" customFormat="1" ht="12.75" x14ac:dyDescent="0.2">
      <c r="C125" s="17" t="s">
        <v>78</v>
      </c>
      <c r="D125" s="214"/>
      <c r="E125" s="203">
        <v>9</v>
      </c>
      <c r="F125" s="211">
        <v>10.1</v>
      </c>
      <c r="G125" s="203">
        <v>3.7</v>
      </c>
      <c r="H125" s="201">
        <v>0</v>
      </c>
      <c r="I125" s="214"/>
      <c r="J125" s="203">
        <v>2.2999999999999998</v>
      </c>
      <c r="K125" s="214"/>
      <c r="L125" s="211">
        <v>27.1</v>
      </c>
      <c r="P125" s="279"/>
    </row>
    <row r="126" spans="1:25" s="17" customFormat="1" ht="12.75" x14ac:dyDescent="0.2">
      <c r="C126" s="17" t="s">
        <v>30</v>
      </c>
      <c r="D126" s="211">
        <v>370.5</v>
      </c>
      <c r="E126" s="211">
        <v>32.5</v>
      </c>
      <c r="F126" s="211">
        <v>13.9</v>
      </c>
      <c r="G126" s="203">
        <v>1.9</v>
      </c>
      <c r="H126" s="214"/>
      <c r="I126" s="214"/>
      <c r="J126" s="201">
        <v>0</v>
      </c>
      <c r="K126" s="201">
        <v>0</v>
      </c>
      <c r="L126" s="211">
        <v>420.9</v>
      </c>
      <c r="P126" s="279"/>
    </row>
    <row r="127" spans="1:25" ht="12.75" x14ac:dyDescent="0.2">
      <c r="A127" s="17"/>
      <c r="B127" s="17"/>
      <c r="C127" s="17" t="s">
        <v>54</v>
      </c>
      <c r="D127" s="211">
        <v>13</v>
      </c>
      <c r="E127" s="211">
        <v>22.8</v>
      </c>
      <c r="F127" s="211">
        <v>41.4</v>
      </c>
      <c r="G127" s="211">
        <v>69.599999999999994</v>
      </c>
      <c r="H127" s="211">
        <v>51.8</v>
      </c>
      <c r="I127" s="211">
        <v>54.2</v>
      </c>
      <c r="J127" s="211">
        <v>29.8</v>
      </c>
      <c r="K127" s="211">
        <v>65.3</v>
      </c>
      <c r="L127" s="211">
        <v>347.9</v>
      </c>
    </row>
    <row r="128" spans="1:25" ht="12.75" x14ac:dyDescent="0.2">
      <c r="A128" s="17"/>
      <c r="B128" s="17"/>
      <c r="C128" s="17" t="s">
        <v>55</v>
      </c>
      <c r="D128" s="203">
        <v>4.3</v>
      </c>
      <c r="E128" s="214">
        <f>Q128*$L128</f>
        <v>4.3373493975903612</v>
      </c>
      <c r="F128" s="203">
        <v>5.8</v>
      </c>
      <c r="G128" s="203">
        <v>5.5</v>
      </c>
      <c r="H128" s="203">
        <v>2.2999999999999998</v>
      </c>
      <c r="I128" s="203">
        <v>4.2</v>
      </c>
      <c r="J128" s="214">
        <f>V128*$L128</f>
        <v>2.9277108433734944</v>
      </c>
      <c r="K128" s="214">
        <f>W128*$L128</f>
        <v>1.7349397590361448</v>
      </c>
      <c r="L128" s="211">
        <v>31.1</v>
      </c>
      <c r="P128" s="17">
        <f>D128/$L128</f>
        <v>0.13826366559485528</v>
      </c>
      <c r="Q128" s="284">
        <f>Q92/($Q92+$V92+$W92)*$Y128</f>
        <v>0.13946461085499554</v>
      </c>
      <c r="R128" s="17">
        <f>F128/$L128</f>
        <v>0.18649517684887459</v>
      </c>
      <c r="S128" s="17">
        <f>G128/$L128</f>
        <v>0.17684887459807072</v>
      </c>
      <c r="T128" s="17">
        <f>H128/$L128</f>
        <v>7.3954983922829579E-2</v>
      </c>
      <c r="U128" s="17">
        <f>I128/$L128</f>
        <v>0.13504823151125403</v>
      </c>
      <c r="V128" s="284">
        <f>V92/($Q92+$V92+$W92)*$Y128</f>
        <v>9.4138612327122007E-2</v>
      </c>
      <c r="W128" s="284">
        <f>W92/($Q92+$V92+$W92)*$Y128</f>
        <v>5.5785844341998223E-2</v>
      </c>
      <c r="X128" s="17">
        <f>L128/$L128</f>
        <v>1</v>
      </c>
      <c r="Y128" s="1">
        <f>X128-U128-T128-S128-R128-P128</f>
        <v>0.28938906752411575</v>
      </c>
    </row>
    <row r="129" spans="1:25" ht="12.75" x14ac:dyDescent="0.2">
      <c r="A129" s="17"/>
      <c r="B129" s="17"/>
      <c r="C129" s="17" t="s">
        <v>38</v>
      </c>
      <c r="D129" s="214"/>
      <c r="E129" s="203">
        <v>5</v>
      </c>
      <c r="F129" s="203">
        <v>6.4</v>
      </c>
      <c r="G129" s="203">
        <v>8.5</v>
      </c>
      <c r="H129" s="203">
        <v>5.5</v>
      </c>
      <c r="I129" s="214"/>
      <c r="J129" s="214"/>
      <c r="K129" s="211">
        <v>16.399999999999999</v>
      </c>
      <c r="L129" s="211">
        <v>51.9</v>
      </c>
    </row>
    <row r="130" spans="1:25" ht="12.75" x14ac:dyDescent="0.2">
      <c r="A130" s="17"/>
      <c r="B130" s="17"/>
      <c r="C130" s="17" t="s">
        <v>39</v>
      </c>
      <c r="D130" s="203">
        <v>6.9</v>
      </c>
      <c r="E130" s="203">
        <v>4</v>
      </c>
      <c r="F130" s="203">
        <v>4.7</v>
      </c>
      <c r="G130" s="203">
        <v>6.5</v>
      </c>
      <c r="H130" s="211">
        <v>11.8</v>
      </c>
      <c r="I130" s="211">
        <v>20.100000000000001</v>
      </c>
      <c r="J130" s="211">
        <v>26.6</v>
      </c>
      <c r="K130" s="211">
        <v>74.099999999999994</v>
      </c>
      <c r="L130" s="211">
        <v>154.69999999999999</v>
      </c>
    </row>
    <row r="131" spans="1:25" ht="12.75" x14ac:dyDescent="0.2">
      <c r="A131" s="17"/>
      <c r="B131" s="17"/>
      <c r="C131" s="17" t="s">
        <v>40</v>
      </c>
      <c r="D131" s="214"/>
      <c r="E131" s="214"/>
      <c r="F131" s="214"/>
      <c r="G131" s="203">
        <v>2.4</v>
      </c>
      <c r="H131" s="214"/>
      <c r="I131" s="203">
        <v>8.8000000000000007</v>
      </c>
      <c r="J131" s="203">
        <v>7</v>
      </c>
      <c r="K131" s="211">
        <v>23.4</v>
      </c>
      <c r="L131" s="211">
        <v>48.8</v>
      </c>
    </row>
    <row r="132" spans="1:25" ht="12.75" x14ac:dyDescent="0.2">
      <c r="A132" s="17"/>
      <c r="B132" s="17"/>
      <c r="C132" s="17" t="s">
        <v>51</v>
      </c>
      <c r="D132" s="211">
        <v>10.3</v>
      </c>
      <c r="E132" s="203">
        <v>5.9</v>
      </c>
      <c r="F132" s="203">
        <v>8.3000000000000007</v>
      </c>
      <c r="G132" s="203">
        <v>5.0999999999999996</v>
      </c>
      <c r="H132" s="203">
        <v>5.8</v>
      </c>
      <c r="I132" s="203">
        <v>4.4000000000000004</v>
      </c>
      <c r="J132" s="203">
        <v>2.2999999999999998</v>
      </c>
      <c r="K132" s="203">
        <v>5.9</v>
      </c>
      <c r="L132" s="211">
        <v>47.9</v>
      </c>
    </row>
    <row r="133" spans="1:25" ht="12.75" x14ac:dyDescent="0.2">
      <c r="A133" s="17"/>
      <c r="B133" s="17"/>
      <c r="C133" s="1" t="s">
        <v>11</v>
      </c>
      <c r="D133" s="213">
        <v>412.1</v>
      </c>
      <c r="E133" s="213">
        <v>94.4</v>
      </c>
      <c r="F133" s="213">
        <v>111.9</v>
      </c>
      <c r="G133" s="213">
        <v>147.19999999999999</v>
      </c>
      <c r="H133" s="213">
        <v>141.6</v>
      </c>
      <c r="I133" s="213">
        <v>220.6</v>
      </c>
      <c r="J133" s="213">
        <v>284.60000000000002</v>
      </c>
      <c r="K133" s="213">
        <v>748.7</v>
      </c>
      <c r="L133" s="213">
        <v>2161.1999999999998</v>
      </c>
    </row>
    <row r="134" spans="1:25" ht="12.75" x14ac:dyDescent="0.2">
      <c r="A134" s="17"/>
      <c r="B134" s="31" t="s">
        <v>9</v>
      </c>
      <c r="C134" s="17"/>
      <c r="D134" s="211"/>
      <c r="E134" s="211"/>
      <c r="F134" s="211"/>
      <c r="G134" s="211"/>
      <c r="H134" s="211"/>
      <c r="I134" s="211"/>
      <c r="J134" s="211"/>
      <c r="K134" s="211"/>
      <c r="L134" s="211"/>
    </row>
    <row r="135" spans="1:25" ht="12.75" x14ac:dyDescent="0.2">
      <c r="A135" s="17"/>
      <c r="B135" s="17"/>
      <c r="C135" s="17" t="s">
        <v>37</v>
      </c>
      <c r="D135" s="214"/>
      <c r="E135" s="203">
        <v>2.5</v>
      </c>
      <c r="F135" s="214"/>
      <c r="G135" s="211">
        <v>18.2</v>
      </c>
      <c r="H135" s="211">
        <v>30.9</v>
      </c>
      <c r="I135" s="211">
        <v>76.2</v>
      </c>
      <c r="J135" s="211">
        <v>133.80000000000001</v>
      </c>
      <c r="K135" s="211">
        <v>438</v>
      </c>
      <c r="L135" s="211">
        <v>703.7</v>
      </c>
      <c r="M135" s="57">
        <f>I135/I145*100</f>
        <v>22.491145218417945</v>
      </c>
      <c r="N135" s="103" t="s">
        <v>172</v>
      </c>
    </row>
    <row r="136" spans="1:25" ht="12.75" x14ac:dyDescent="0.2">
      <c r="A136" s="17"/>
      <c r="B136" s="17"/>
      <c r="C136" s="17" t="s">
        <v>77</v>
      </c>
      <c r="D136" s="211">
        <v>33.6</v>
      </c>
      <c r="E136" s="211">
        <v>147</v>
      </c>
      <c r="F136" s="211">
        <v>184.7</v>
      </c>
      <c r="G136" s="211">
        <v>167.8</v>
      </c>
      <c r="H136" s="211">
        <v>119.8</v>
      </c>
      <c r="I136" s="211">
        <v>151.1</v>
      </c>
      <c r="J136" s="211">
        <v>133.5</v>
      </c>
      <c r="K136" s="211">
        <v>329.6</v>
      </c>
      <c r="L136" s="211">
        <v>1267.2</v>
      </c>
      <c r="M136" s="57">
        <f>(I136+I137)/I145*100</f>
        <v>44.598583234946872</v>
      </c>
      <c r="N136" s="103" t="s">
        <v>173</v>
      </c>
    </row>
    <row r="137" spans="1:25" ht="12.75" x14ac:dyDescent="0.2">
      <c r="A137" s="17"/>
      <c r="B137" s="17"/>
      <c r="C137" s="17" t="s">
        <v>78</v>
      </c>
      <c r="D137" s="214"/>
      <c r="E137" s="211">
        <v>148.4</v>
      </c>
      <c r="F137" s="211">
        <v>100.5</v>
      </c>
      <c r="G137" s="211">
        <v>13.3</v>
      </c>
      <c r="H137" s="203">
        <v>7.5</v>
      </c>
      <c r="I137" s="214"/>
      <c r="J137" s="203">
        <v>7.7</v>
      </c>
      <c r="K137" s="214"/>
      <c r="L137" s="211">
        <v>337.7</v>
      </c>
      <c r="M137" s="58">
        <f>(I139+I140)/I145*100</f>
        <v>10.330578512396695</v>
      </c>
      <c r="N137" s="103" t="s">
        <v>174</v>
      </c>
    </row>
    <row r="138" spans="1:25" ht="12.75" x14ac:dyDescent="0.2">
      <c r="A138" s="17"/>
      <c r="B138" s="17"/>
      <c r="C138" s="17" t="s">
        <v>30</v>
      </c>
      <c r="D138" s="211">
        <v>330.5</v>
      </c>
      <c r="E138" s="211">
        <v>42.2</v>
      </c>
      <c r="F138" s="211">
        <v>27.8</v>
      </c>
      <c r="G138" s="211">
        <v>12.2</v>
      </c>
      <c r="H138" s="214"/>
      <c r="I138" s="214"/>
      <c r="J138" s="214"/>
      <c r="K138" s="214"/>
      <c r="L138" s="211">
        <v>418.8</v>
      </c>
      <c r="M138" s="58">
        <f>I141/I145*100</f>
        <v>5.8697418985855752</v>
      </c>
      <c r="N138" s="103" t="s">
        <v>175</v>
      </c>
    </row>
    <row r="139" spans="1:25" ht="12.75" x14ac:dyDescent="0.2">
      <c r="A139" s="17"/>
      <c r="B139" s="17"/>
      <c r="C139" s="17" t="s">
        <v>54</v>
      </c>
      <c r="D139" s="203">
        <v>8.9</v>
      </c>
      <c r="E139" s="211">
        <v>13.8</v>
      </c>
      <c r="F139" s="211">
        <v>27.3</v>
      </c>
      <c r="G139" s="211">
        <v>50.2</v>
      </c>
      <c r="H139" s="211">
        <v>29.8</v>
      </c>
      <c r="I139" s="211">
        <v>31.7</v>
      </c>
      <c r="J139" s="211">
        <v>22.6</v>
      </c>
      <c r="K139" s="211">
        <v>53.2</v>
      </c>
      <c r="L139" s="211">
        <v>237.5</v>
      </c>
      <c r="M139" s="58">
        <f>100-M138-M137-M136-M135</f>
        <v>16.709951135652911</v>
      </c>
      <c r="N139" s="103" t="s">
        <v>51</v>
      </c>
      <c r="R139" s="17"/>
    </row>
    <row r="140" spans="1:25" ht="12.75" x14ac:dyDescent="0.2">
      <c r="A140" s="17"/>
      <c r="B140" s="17"/>
      <c r="C140" s="17" t="s">
        <v>55</v>
      </c>
      <c r="D140" s="203">
        <v>2.6</v>
      </c>
      <c r="E140" s="214">
        <f>Q140*$L140</f>
        <v>2.7083333333333344</v>
      </c>
      <c r="F140" s="203">
        <v>7.2</v>
      </c>
      <c r="G140" s="203">
        <v>8</v>
      </c>
      <c r="H140" s="203">
        <v>6.1</v>
      </c>
      <c r="I140" s="203">
        <v>3.3</v>
      </c>
      <c r="J140" s="214">
        <f>V140*$L140</f>
        <v>1.3194444444444451</v>
      </c>
      <c r="K140" s="214">
        <f>W140*$L140</f>
        <v>3.4722222222222241</v>
      </c>
      <c r="L140" s="211">
        <v>34.700000000000003</v>
      </c>
      <c r="P140" s="17">
        <f>D140/$L140</f>
        <v>7.492795389048991E-2</v>
      </c>
      <c r="Q140" s="284">
        <f>Q103/($Q103+$V103+$W103)*$Y140</f>
        <v>7.8049951969260345E-2</v>
      </c>
      <c r="R140" s="17">
        <f>F140/$L140</f>
        <v>0.20749279538904897</v>
      </c>
      <c r="S140" s="17">
        <f>G140/$L140</f>
        <v>0.23054755043227665</v>
      </c>
      <c r="T140" s="17">
        <f>H140/$L140</f>
        <v>0.17579250720461093</v>
      </c>
      <c r="U140" s="17">
        <f>I140/$L140</f>
        <v>9.510086455331411E-2</v>
      </c>
      <c r="V140" s="284">
        <f>V103/($Q103+$V103+$W103)*$Y140</f>
        <v>3.8024335574767865E-2</v>
      </c>
      <c r="W140" s="284">
        <f>W103/($Q103+$V103+$W103)*$Y140</f>
        <v>0.10006404098623123</v>
      </c>
      <c r="X140" s="17">
        <f>L140/$L140</f>
        <v>1</v>
      </c>
      <c r="Y140" s="1">
        <f>X140-U140-T140-S140-R140-P140</f>
        <v>0.21613832853025944</v>
      </c>
    </row>
    <row r="141" spans="1:25" ht="12.75" x14ac:dyDescent="0.2">
      <c r="A141" s="17"/>
      <c r="B141" s="17"/>
      <c r="C141" s="17" t="s">
        <v>38</v>
      </c>
      <c r="D141" s="275">
        <f>D104/(D104+I104+J104)*(L141-K141-H141-G141-F141-E141)</f>
        <v>1.8781869688385266</v>
      </c>
      <c r="E141" s="203">
        <v>5.3</v>
      </c>
      <c r="F141" s="211">
        <v>11.5</v>
      </c>
      <c r="G141" s="211">
        <v>30.1</v>
      </c>
      <c r="H141" s="211">
        <v>19.3</v>
      </c>
      <c r="I141" s="214">
        <f>I104/(D104+I104+J104)*(L141-K141-H141-G141-F141-E141)</f>
        <v>19.886685552407929</v>
      </c>
      <c r="J141" s="275">
        <f>J104/(D104+I104+J104)*(L141-K141-H141-G141-F141-E141)</f>
        <v>17.23512747875354</v>
      </c>
      <c r="K141" s="276">
        <v>22.4</v>
      </c>
      <c r="L141" s="211">
        <v>127.6</v>
      </c>
    </row>
    <row r="142" spans="1:25" ht="12.75" x14ac:dyDescent="0.2">
      <c r="A142" s="17"/>
      <c r="B142" s="17"/>
      <c r="C142" s="17" t="s">
        <v>39</v>
      </c>
      <c r="D142" s="203">
        <v>6.9</v>
      </c>
      <c r="E142" s="203">
        <v>4</v>
      </c>
      <c r="F142" s="203">
        <v>1.2</v>
      </c>
      <c r="G142" s="211">
        <v>9.6999999999999993</v>
      </c>
      <c r="H142" s="203">
        <v>9.1999999999999993</v>
      </c>
      <c r="I142" s="211">
        <v>19.2</v>
      </c>
      <c r="J142" s="211">
        <v>21.1</v>
      </c>
      <c r="K142" s="211">
        <v>41</v>
      </c>
      <c r="L142" s="211">
        <v>112.3</v>
      </c>
    </row>
    <row r="143" spans="1:25" ht="12.75" x14ac:dyDescent="0.2">
      <c r="A143" s="17"/>
      <c r="B143" s="17"/>
      <c r="C143" s="17" t="s">
        <v>40</v>
      </c>
      <c r="D143" s="214"/>
      <c r="E143" s="214"/>
      <c r="F143" s="214"/>
      <c r="G143" s="203">
        <v>4.4000000000000004</v>
      </c>
      <c r="H143" s="214"/>
      <c r="I143" s="211">
        <v>15.9</v>
      </c>
      <c r="J143" s="211">
        <v>11.1</v>
      </c>
      <c r="K143" s="211">
        <v>32.4</v>
      </c>
      <c r="L143" s="211">
        <v>76.7</v>
      </c>
    </row>
    <row r="144" spans="1:25" ht="12.75" x14ac:dyDescent="0.2">
      <c r="A144" s="17"/>
      <c r="B144" s="1"/>
      <c r="C144" s="17" t="s">
        <v>51</v>
      </c>
      <c r="D144" s="203">
        <v>4.8</v>
      </c>
      <c r="E144" s="203">
        <v>4</v>
      </c>
      <c r="F144" s="203">
        <v>3.3</v>
      </c>
      <c r="G144" s="203">
        <v>5.8</v>
      </c>
      <c r="H144" s="203">
        <v>2</v>
      </c>
      <c r="I144" s="203">
        <v>4.2</v>
      </c>
      <c r="J144" s="203">
        <v>1.5</v>
      </c>
      <c r="K144" s="203">
        <v>5.3</v>
      </c>
      <c r="L144" s="211">
        <v>31</v>
      </c>
    </row>
    <row r="145" spans="1:12" ht="12.75" x14ac:dyDescent="0.2">
      <c r="A145" s="17"/>
      <c r="B145" s="17"/>
      <c r="C145" s="1" t="s">
        <v>11</v>
      </c>
      <c r="D145" s="213">
        <v>439.8</v>
      </c>
      <c r="E145" s="213">
        <v>372</v>
      </c>
      <c r="F145" s="213">
        <v>367.3</v>
      </c>
      <c r="G145" s="213">
        <v>319.7</v>
      </c>
      <c r="H145" s="213">
        <v>237.4</v>
      </c>
      <c r="I145" s="213">
        <v>338.8</v>
      </c>
      <c r="J145" s="213">
        <v>342.6</v>
      </c>
      <c r="K145" s="213">
        <v>929.5</v>
      </c>
      <c r="L145" s="213">
        <v>3347.2</v>
      </c>
    </row>
    <row r="146" spans="1:12" ht="12.75" x14ac:dyDescent="0.2">
      <c r="A146" s="17"/>
      <c r="B146" s="31" t="s">
        <v>10</v>
      </c>
      <c r="C146" s="17"/>
      <c r="D146" s="211"/>
      <c r="E146" s="211"/>
      <c r="F146" s="211"/>
      <c r="G146" s="211"/>
      <c r="H146" s="211"/>
      <c r="I146" s="211"/>
      <c r="J146" s="211"/>
      <c r="K146" s="211"/>
      <c r="L146" s="211"/>
    </row>
    <row r="147" spans="1:12" ht="12.75" x14ac:dyDescent="0.2">
      <c r="A147" s="17"/>
      <c r="B147" s="17"/>
      <c r="C147" s="17" t="s">
        <v>37</v>
      </c>
      <c r="D147" s="203">
        <v>4.7</v>
      </c>
      <c r="E147" s="203">
        <v>6</v>
      </c>
      <c r="F147" s="203">
        <v>6.8</v>
      </c>
      <c r="G147" s="211">
        <v>35.1</v>
      </c>
      <c r="H147" s="211">
        <v>69.400000000000006</v>
      </c>
      <c r="I147" s="211">
        <v>169.3</v>
      </c>
      <c r="J147" s="211">
        <v>312.39999999999998</v>
      </c>
      <c r="K147" s="211">
        <v>946.7</v>
      </c>
      <c r="L147" s="211">
        <v>1550.4</v>
      </c>
    </row>
    <row r="148" spans="1:12" ht="12.75" x14ac:dyDescent="0.2">
      <c r="A148" s="17"/>
      <c r="B148" s="17"/>
      <c r="C148" s="17" t="s">
        <v>77</v>
      </c>
      <c r="D148" s="211">
        <v>37</v>
      </c>
      <c r="E148" s="211">
        <v>152.69999999999999</v>
      </c>
      <c r="F148" s="211">
        <v>200.1</v>
      </c>
      <c r="G148" s="211">
        <v>194.9</v>
      </c>
      <c r="H148" s="211">
        <v>138.80000000000001</v>
      </c>
      <c r="I148" s="211">
        <v>184.2</v>
      </c>
      <c r="J148" s="211">
        <v>161.80000000000001</v>
      </c>
      <c r="K148" s="211">
        <v>381.7</v>
      </c>
      <c r="L148" s="211">
        <v>1451.3</v>
      </c>
    </row>
    <row r="149" spans="1:12" ht="12.75" x14ac:dyDescent="0.2">
      <c r="A149" s="17"/>
      <c r="B149" s="17"/>
      <c r="C149" s="17" t="s">
        <v>78</v>
      </c>
      <c r="D149" s="211">
        <v>46.6</v>
      </c>
      <c r="E149" s="211">
        <v>157.4</v>
      </c>
      <c r="F149" s="211">
        <v>110.7</v>
      </c>
      <c r="G149" s="211">
        <v>17</v>
      </c>
      <c r="H149" s="203">
        <v>7.5</v>
      </c>
      <c r="I149" s="211">
        <v>9.9</v>
      </c>
      <c r="J149" s="211">
        <v>10</v>
      </c>
      <c r="K149" s="203">
        <v>5.7</v>
      </c>
      <c r="L149" s="211">
        <v>364.8</v>
      </c>
    </row>
    <row r="150" spans="1:12" ht="12.75" x14ac:dyDescent="0.2">
      <c r="A150" s="17"/>
      <c r="B150" s="17"/>
      <c r="C150" s="17" t="s">
        <v>30</v>
      </c>
      <c r="D150" s="211">
        <v>701</v>
      </c>
      <c r="E150" s="211">
        <v>74.7</v>
      </c>
      <c r="F150" s="211">
        <v>41.7</v>
      </c>
      <c r="G150" s="211">
        <v>14.1</v>
      </c>
      <c r="H150" s="203">
        <v>5.6</v>
      </c>
      <c r="I150" s="203">
        <v>0.9</v>
      </c>
      <c r="J150" s="214"/>
      <c r="K150" s="214"/>
      <c r="L150" s="211">
        <v>839.7</v>
      </c>
    </row>
    <row r="151" spans="1:12" ht="12.75" x14ac:dyDescent="0.2">
      <c r="A151" s="17"/>
      <c r="B151" s="17"/>
      <c r="C151" s="17" t="s">
        <v>54</v>
      </c>
      <c r="D151" s="211">
        <v>21.8</v>
      </c>
      <c r="E151" s="211">
        <v>36.6</v>
      </c>
      <c r="F151" s="211">
        <v>68.7</v>
      </c>
      <c r="G151" s="211">
        <v>119.8</v>
      </c>
      <c r="H151" s="211">
        <v>81.599999999999994</v>
      </c>
      <c r="I151" s="211">
        <v>86</v>
      </c>
      <c r="J151" s="211">
        <v>52.4</v>
      </c>
      <c r="K151" s="211">
        <v>118.5</v>
      </c>
      <c r="L151" s="211">
        <v>585.4</v>
      </c>
    </row>
    <row r="152" spans="1:12" ht="12.75" x14ac:dyDescent="0.2">
      <c r="A152" s="17"/>
      <c r="B152" s="17"/>
      <c r="C152" s="17" t="s">
        <v>55</v>
      </c>
      <c r="D152" s="203">
        <v>6.8</v>
      </c>
      <c r="E152" s="203">
        <v>9.1999999999999993</v>
      </c>
      <c r="F152" s="211">
        <v>13</v>
      </c>
      <c r="G152" s="211">
        <v>13.6</v>
      </c>
      <c r="H152" s="203">
        <v>8.4</v>
      </c>
      <c r="I152" s="203">
        <v>7.5</v>
      </c>
      <c r="J152" s="214"/>
      <c r="K152" s="214"/>
      <c r="L152" s="211">
        <v>65.900000000000006</v>
      </c>
    </row>
    <row r="153" spans="1:12" ht="12.75" x14ac:dyDescent="0.2">
      <c r="A153" s="17"/>
      <c r="B153" s="17"/>
      <c r="C153" s="17" t="s">
        <v>38</v>
      </c>
      <c r="D153" s="203">
        <v>3.4</v>
      </c>
      <c r="E153" s="211">
        <v>10.4</v>
      </c>
      <c r="F153" s="211">
        <v>17.899999999999999</v>
      </c>
      <c r="G153" s="211">
        <v>38.5</v>
      </c>
      <c r="H153" s="211">
        <v>24.8</v>
      </c>
      <c r="I153" s="211">
        <v>28.9</v>
      </c>
      <c r="J153" s="211">
        <v>16.8</v>
      </c>
      <c r="K153" s="211">
        <v>38.799999999999997</v>
      </c>
      <c r="L153" s="211">
        <v>179.5</v>
      </c>
    </row>
    <row r="154" spans="1:12" ht="12.75" x14ac:dyDescent="0.2">
      <c r="A154" s="17"/>
      <c r="B154" s="17"/>
      <c r="C154" s="17" t="s">
        <v>39</v>
      </c>
      <c r="D154" s="211">
        <v>13.8</v>
      </c>
      <c r="E154" s="203">
        <v>8</v>
      </c>
      <c r="F154" s="203">
        <v>5.9</v>
      </c>
      <c r="G154" s="211">
        <v>16.2</v>
      </c>
      <c r="H154" s="211">
        <v>21</v>
      </c>
      <c r="I154" s="211">
        <v>39.299999999999997</v>
      </c>
      <c r="J154" s="211">
        <v>47.7</v>
      </c>
      <c r="K154" s="211">
        <v>115.1</v>
      </c>
      <c r="L154" s="211">
        <v>267</v>
      </c>
    </row>
    <row r="155" spans="1:12" ht="12.75" x14ac:dyDescent="0.2">
      <c r="A155" s="17"/>
      <c r="B155" s="17"/>
      <c r="C155" s="17" t="s">
        <v>40</v>
      </c>
      <c r="D155" s="203">
        <v>1.7</v>
      </c>
      <c r="E155" s="203">
        <v>1.7</v>
      </c>
      <c r="F155" s="203">
        <v>2.7</v>
      </c>
      <c r="G155" s="203">
        <v>6.9</v>
      </c>
      <c r="H155" s="211">
        <v>14.1</v>
      </c>
      <c r="I155" s="211">
        <v>24.8</v>
      </c>
      <c r="J155" s="211">
        <v>18.100000000000001</v>
      </c>
      <c r="K155" s="211">
        <v>55.7</v>
      </c>
      <c r="L155" s="211">
        <v>125.6</v>
      </c>
    </row>
    <row r="156" spans="1:12" ht="12.75" x14ac:dyDescent="0.2">
      <c r="A156" s="17"/>
      <c r="B156" s="17"/>
      <c r="C156" s="17" t="s">
        <v>51</v>
      </c>
      <c r="D156" s="211">
        <v>15.1</v>
      </c>
      <c r="E156" s="211">
        <v>9.9</v>
      </c>
      <c r="F156" s="211">
        <v>11.7</v>
      </c>
      <c r="G156" s="211">
        <v>10.8</v>
      </c>
      <c r="H156" s="203">
        <v>7.8</v>
      </c>
      <c r="I156" s="203">
        <v>8.6</v>
      </c>
      <c r="J156" s="203">
        <v>3.8</v>
      </c>
      <c r="K156" s="211">
        <v>11.2</v>
      </c>
      <c r="L156" s="211">
        <v>78.900000000000006</v>
      </c>
    </row>
    <row r="157" spans="1:12" ht="12.75" x14ac:dyDescent="0.2">
      <c r="A157" s="17"/>
      <c r="B157" s="17"/>
      <c r="C157" s="84" t="s">
        <v>11</v>
      </c>
      <c r="D157" s="218">
        <v>851.9</v>
      </c>
      <c r="E157" s="218">
        <v>466.5</v>
      </c>
      <c r="F157" s="218">
        <v>479.2</v>
      </c>
      <c r="G157" s="218">
        <v>466.9</v>
      </c>
      <c r="H157" s="218">
        <v>379.1</v>
      </c>
      <c r="I157" s="218">
        <v>559.4</v>
      </c>
      <c r="J157" s="218">
        <v>627.20000000000005</v>
      </c>
      <c r="K157" s="218">
        <v>1678.3</v>
      </c>
      <c r="L157" s="218">
        <v>5508.4</v>
      </c>
    </row>
    <row r="158" spans="1:12" ht="12.75" x14ac:dyDescent="0.2">
      <c r="A158" s="17"/>
      <c r="B158" s="17"/>
      <c r="C158" s="17"/>
      <c r="D158" s="211"/>
      <c r="E158" s="211"/>
      <c r="F158" s="211"/>
      <c r="G158" s="211"/>
      <c r="H158" s="211"/>
      <c r="I158" s="211"/>
      <c r="J158" s="211"/>
      <c r="K158" s="211"/>
      <c r="L158" s="211"/>
    </row>
    <row r="159" spans="1:12" ht="12.75" x14ac:dyDescent="0.2">
      <c r="A159" s="46" t="s">
        <v>142</v>
      </c>
      <c r="B159" s="17"/>
      <c r="C159" s="17"/>
      <c r="D159" s="214"/>
      <c r="E159" s="214"/>
      <c r="F159" s="214"/>
      <c r="G159" s="214"/>
      <c r="H159" s="211"/>
      <c r="I159" s="211"/>
      <c r="J159" s="211"/>
      <c r="K159" s="211"/>
      <c r="L159" s="211"/>
    </row>
    <row r="160" spans="1:12" ht="12.75" x14ac:dyDescent="0.2">
      <c r="A160" s="17"/>
      <c r="B160" s="46" t="s">
        <v>8</v>
      </c>
      <c r="C160" s="47"/>
      <c r="D160" s="206"/>
      <c r="E160" s="206"/>
      <c r="F160" s="206"/>
      <c r="G160" s="206"/>
      <c r="H160" s="211"/>
      <c r="I160" s="211"/>
      <c r="J160" s="211"/>
      <c r="K160" s="211"/>
      <c r="L160" s="211"/>
    </row>
    <row r="161" spans="1:25" ht="12.75" x14ac:dyDescent="0.2">
      <c r="A161" s="17"/>
      <c r="B161" s="17"/>
      <c r="C161" s="17" t="s">
        <v>37</v>
      </c>
      <c r="D161" s="211">
        <v>5.8</v>
      </c>
      <c r="E161" s="211">
        <v>2.7</v>
      </c>
      <c r="F161" s="211">
        <v>5.3</v>
      </c>
      <c r="G161" s="211">
        <v>15.6</v>
      </c>
      <c r="H161" s="211">
        <v>39</v>
      </c>
      <c r="I161" s="211">
        <v>105.9</v>
      </c>
      <c r="J161" s="211">
        <v>175.3</v>
      </c>
      <c r="K161" s="211">
        <v>541.29999999999995</v>
      </c>
      <c r="L161" s="211">
        <v>890.8</v>
      </c>
    </row>
    <row r="162" spans="1:25" ht="12.75" x14ac:dyDescent="0.2">
      <c r="A162" s="17"/>
      <c r="B162" s="17"/>
      <c r="C162" s="17" t="s">
        <v>77</v>
      </c>
      <c r="D162" s="211">
        <v>5.8</v>
      </c>
      <c r="E162" s="211">
        <v>16.899999999999999</v>
      </c>
      <c r="F162" s="211">
        <v>16.3</v>
      </c>
      <c r="G162" s="211">
        <v>22.2</v>
      </c>
      <c r="H162" s="211">
        <v>15.2</v>
      </c>
      <c r="I162" s="211">
        <v>16</v>
      </c>
      <c r="J162" s="211">
        <v>19.3</v>
      </c>
      <c r="K162" s="211">
        <v>53.1</v>
      </c>
      <c r="L162" s="211">
        <v>164.8</v>
      </c>
    </row>
    <row r="163" spans="1:25" ht="12.75" x14ac:dyDescent="0.2">
      <c r="A163" s="17"/>
      <c r="B163" s="17"/>
      <c r="C163" s="17" t="s">
        <v>78</v>
      </c>
      <c r="D163" s="203"/>
      <c r="E163" s="201">
        <v>6.8</v>
      </c>
      <c r="F163" s="201">
        <v>9.3000000000000007</v>
      </c>
      <c r="G163" s="201">
        <v>3.2</v>
      </c>
      <c r="H163" s="203"/>
      <c r="I163" s="201">
        <v>2.6</v>
      </c>
      <c r="J163" s="203"/>
      <c r="K163" s="201">
        <v>2.2000000000000002</v>
      </c>
      <c r="L163" s="201">
        <v>26.4</v>
      </c>
    </row>
    <row r="164" spans="1:25" ht="12.75" x14ac:dyDescent="0.2">
      <c r="A164" s="17"/>
      <c r="B164" s="17"/>
      <c r="C164" s="17" t="s">
        <v>30</v>
      </c>
      <c r="D164" s="201">
        <v>394.8</v>
      </c>
      <c r="E164" s="201">
        <v>42</v>
      </c>
      <c r="F164" s="201">
        <v>13.7</v>
      </c>
      <c r="G164" s="201">
        <v>5.2</v>
      </c>
      <c r="H164" s="203"/>
      <c r="I164" s="201">
        <v>0.9</v>
      </c>
      <c r="J164" s="203"/>
      <c r="K164" s="201">
        <v>0</v>
      </c>
      <c r="L164" s="201">
        <v>457.6</v>
      </c>
    </row>
    <row r="165" spans="1:25" ht="12.75" x14ac:dyDescent="0.2">
      <c r="A165" s="17"/>
      <c r="B165" s="17"/>
      <c r="C165" s="17" t="s">
        <v>54</v>
      </c>
      <c r="D165" s="201">
        <v>14.6</v>
      </c>
      <c r="E165" s="201">
        <v>26.8</v>
      </c>
      <c r="F165" s="201">
        <v>41.4</v>
      </c>
      <c r="G165" s="201">
        <v>83.3</v>
      </c>
      <c r="H165" s="201">
        <v>45.8</v>
      </c>
      <c r="I165" s="201">
        <v>61.4</v>
      </c>
      <c r="J165" s="201">
        <v>33.299999999999997</v>
      </c>
      <c r="K165" s="201">
        <v>59.9</v>
      </c>
      <c r="L165" s="201">
        <v>366.5</v>
      </c>
    </row>
    <row r="166" spans="1:25" ht="12.75" x14ac:dyDescent="0.2">
      <c r="A166" s="17"/>
      <c r="B166" s="17"/>
      <c r="C166" s="17" t="s">
        <v>55</v>
      </c>
      <c r="D166" s="203">
        <f>P166*$L166</f>
        <v>3.8306451612903212</v>
      </c>
      <c r="E166" s="201">
        <v>5.5</v>
      </c>
      <c r="F166" s="203">
        <f>R166*$L166</f>
        <v>5.9475806451612891</v>
      </c>
      <c r="G166" s="201">
        <v>3</v>
      </c>
      <c r="H166" s="201">
        <v>4.5999999999999996</v>
      </c>
      <c r="I166" s="201">
        <v>3.1</v>
      </c>
      <c r="J166" s="203">
        <f>V166*$L166</f>
        <v>2.721774193548387</v>
      </c>
      <c r="K166" s="201">
        <v>3.4</v>
      </c>
      <c r="L166" s="201">
        <v>32.1</v>
      </c>
      <c r="P166" s="284">
        <f>P92/($P92+$R92+$V92)*$Y166</f>
        <v>0.11933474022711281</v>
      </c>
      <c r="Q166" s="17">
        <f>E166/$L166</f>
        <v>0.17133956386292834</v>
      </c>
      <c r="R166" s="284">
        <f>R92/($P92+$R92+$V92)*$Y166</f>
        <v>0.18528288614209623</v>
      </c>
      <c r="S166" s="17">
        <f>G166/$L166</f>
        <v>9.3457943925233641E-2</v>
      </c>
      <c r="T166" s="17">
        <f>H166/$L166</f>
        <v>0.14330218068535824</v>
      </c>
      <c r="U166" s="17">
        <f>I166/$L166</f>
        <v>9.657320872274143E-2</v>
      </c>
      <c r="V166" s="284">
        <f>V92/($P92+$R92+$V92)*$Y166</f>
        <v>8.4790473319264384E-2</v>
      </c>
      <c r="W166" s="17">
        <f>K166/$L166</f>
        <v>0.1059190031152648</v>
      </c>
      <c r="X166" s="17">
        <f>L166/$L166</f>
        <v>1</v>
      </c>
      <c r="Y166" s="102">
        <f>X166-Q166-S166-T166-U166-W166</f>
        <v>0.38940809968847345</v>
      </c>
    </row>
    <row r="167" spans="1:25" ht="12.75" x14ac:dyDescent="0.2">
      <c r="A167" s="17"/>
      <c r="B167" s="17"/>
      <c r="C167" s="17" t="s">
        <v>38</v>
      </c>
      <c r="D167" s="201">
        <v>1.8</v>
      </c>
      <c r="E167" s="201">
        <v>3.8</v>
      </c>
      <c r="F167" s="201">
        <v>8.1</v>
      </c>
      <c r="G167" s="201">
        <v>14.6</v>
      </c>
      <c r="H167" s="201">
        <v>10.3</v>
      </c>
      <c r="I167" s="201">
        <v>9.1</v>
      </c>
      <c r="J167" s="201">
        <v>10.5</v>
      </c>
      <c r="K167" s="201">
        <v>13.9</v>
      </c>
      <c r="L167" s="201">
        <v>72</v>
      </c>
    </row>
    <row r="168" spans="1:25" ht="12.75" x14ac:dyDescent="0.2">
      <c r="A168" s="17"/>
      <c r="B168" s="17"/>
      <c r="C168" s="17" t="s">
        <v>39</v>
      </c>
      <c r="D168" s="201">
        <v>9.8000000000000007</v>
      </c>
      <c r="E168" s="201">
        <v>6.9</v>
      </c>
      <c r="F168" s="201">
        <v>5.7</v>
      </c>
      <c r="G168" s="201">
        <v>5.9</v>
      </c>
      <c r="H168" s="201">
        <v>9.3000000000000007</v>
      </c>
      <c r="I168" s="201">
        <v>18</v>
      </c>
      <c r="J168" s="201">
        <v>22.6</v>
      </c>
      <c r="K168" s="201">
        <v>51</v>
      </c>
      <c r="L168" s="201">
        <v>129.30000000000001</v>
      </c>
    </row>
    <row r="169" spans="1:25" ht="12.75" x14ac:dyDescent="0.2">
      <c r="A169" s="17"/>
      <c r="B169" s="17"/>
      <c r="C169" s="17" t="s">
        <v>40</v>
      </c>
      <c r="D169" s="203">
        <v>0</v>
      </c>
      <c r="E169" s="201">
        <v>1.9</v>
      </c>
      <c r="F169" s="203"/>
      <c r="G169" s="201">
        <v>1.9</v>
      </c>
      <c r="H169" s="203"/>
      <c r="I169" s="201">
        <v>14.3</v>
      </c>
      <c r="J169" s="201">
        <v>10.4</v>
      </c>
      <c r="K169" s="201">
        <v>22.7</v>
      </c>
      <c r="L169" s="201">
        <v>55.2</v>
      </c>
    </row>
    <row r="170" spans="1:25" ht="12.75" x14ac:dyDescent="0.2">
      <c r="A170" s="17"/>
      <c r="B170" s="17"/>
      <c r="C170" s="17" t="s">
        <v>51</v>
      </c>
      <c r="D170" s="201">
        <v>10.7</v>
      </c>
      <c r="E170" s="201">
        <v>10.7</v>
      </c>
      <c r="F170" s="201">
        <v>7.9</v>
      </c>
      <c r="G170" s="201">
        <v>5.7</v>
      </c>
      <c r="H170" s="201">
        <v>7</v>
      </c>
      <c r="I170" s="201">
        <v>3</v>
      </c>
      <c r="J170" s="201">
        <v>2.2999999999999998</v>
      </c>
      <c r="K170" s="201">
        <v>6.5</v>
      </c>
      <c r="L170" s="201">
        <v>53.8</v>
      </c>
    </row>
    <row r="171" spans="1:25" ht="12.75" x14ac:dyDescent="0.2">
      <c r="A171" s="17"/>
      <c r="B171" s="17"/>
      <c r="C171" s="1" t="s">
        <v>11</v>
      </c>
      <c r="D171" s="213">
        <v>452.5</v>
      </c>
      <c r="E171" s="213">
        <v>123.9</v>
      </c>
      <c r="F171" s="213">
        <v>114</v>
      </c>
      <c r="G171" s="213">
        <v>160.5</v>
      </c>
      <c r="H171" s="213">
        <v>133.6</v>
      </c>
      <c r="I171" s="213">
        <v>234.2</v>
      </c>
      <c r="J171" s="213">
        <v>275.60000000000002</v>
      </c>
      <c r="K171" s="213">
        <v>754.1</v>
      </c>
      <c r="L171" s="213">
        <v>2248.5</v>
      </c>
    </row>
    <row r="172" spans="1:25" ht="12.75" x14ac:dyDescent="0.2">
      <c r="A172" s="17"/>
      <c r="B172" s="31" t="s">
        <v>9</v>
      </c>
      <c r="C172" s="17"/>
      <c r="D172" s="211"/>
      <c r="E172" s="211"/>
      <c r="F172" s="211"/>
      <c r="G172" s="211"/>
      <c r="H172" s="211"/>
      <c r="I172" s="211"/>
      <c r="J172" s="211"/>
      <c r="K172" s="211"/>
      <c r="L172" s="211"/>
    </row>
    <row r="173" spans="1:25" ht="12.75" x14ac:dyDescent="0.2">
      <c r="A173" s="17"/>
      <c r="B173" s="17"/>
      <c r="C173" s="17" t="s">
        <v>37</v>
      </c>
      <c r="D173" s="211">
        <v>3.1</v>
      </c>
      <c r="E173" s="211">
        <v>1.5</v>
      </c>
      <c r="F173" s="211">
        <v>2.2000000000000002</v>
      </c>
      <c r="G173" s="211">
        <v>17.3</v>
      </c>
      <c r="H173" s="211">
        <v>38</v>
      </c>
      <c r="I173" s="211">
        <v>103.9</v>
      </c>
      <c r="J173" s="211">
        <v>167.6</v>
      </c>
      <c r="K173" s="211">
        <v>510.5</v>
      </c>
      <c r="L173" s="211">
        <v>844.1</v>
      </c>
      <c r="M173" s="57">
        <f>I173/I183*100</f>
        <v>30.558823529411764</v>
      </c>
      <c r="N173" s="103" t="s">
        <v>172</v>
      </c>
    </row>
    <row r="174" spans="1:25" ht="12.75" x14ac:dyDescent="0.2">
      <c r="A174" s="17"/>
      <c r="B174" s="17"/>
      <c r="C174" s="17" t="s">
        <v>77</v>
      </c>
      <c r="D174" s="211">
        <v>34.299999999999997</v>
      </c>
      <c r="E174" s="211">
        <v>143</v>
      </c>
      <c r="F174" s="211">
        <v>177.5</v>
      </c>
      <c r="G174" s="211">
        <v>165.3</v>
      </c>
      <c r="H174" s="211">
        <v>110.3</v>
      </c>
      <c r="I174" s="211">
        <v>133.5</v>
      </c>
      <c r="J174" s="211">
        <v>121.8</v>
      </c>
      <c r="K174" s="211">
        <v>257.5</v>
      </c>
      <c r="L174" s="211">
        <v>1143.3</v>
      </c>
      <c r="M174" s="57">
        <f>(I174+I175)/I183*100</f>
        <v>40.558823529411761</v>
      </c>
      <c r="N174" s="103" t="s">
        <v>173</v>
      </c>
    </row>
    <row r="175" spans="1:25" ht="12.75" x14ac:dyDescent="0.2">
      <c r="A175" s="17"/>
      <c r="B175" s="17"/>
      <c r="C175" s="17" t="s">
        <v>78</v>
      </c>
      <c r="D175" s="203"/>
      <c r="E175" s="211">
        <v>173.7</v>
      </c>
      <c r="F175" s="211">
        <v>117.3</v>
      </c>
      <c r="G175" s="211">
        <v>19.899999999999999</v>
      </c>
      <c r="H175" s="203"/>
      <c r="I175" s="211">
        <v>4.4000000000000004</v>
      </c>
      <c r="J175" s="203"/>
      <c r="K175" s="211">
        <v>5.2</v>
      </c>
      <c r="L175" s="211">
        <v>380.7</v>
      </c>
      <c r="M175" s="58">
        <f>(I177+I178)/I183*100</f>
        <v>13.692474048442907</v>
      </c>
      <c r="N175" s="103" t="s">
        <v>174</v>
      </c>
    </row>
    <row r="176" spans="1:25" ht="12.75" x14ac:dyDescent="0.2">
      <c r="A176" s="17"/>
      <c r="B176" s="17"/>
      <c r="C176" s="17" t="s">
        <v>30</v>
      </c>
      <c r="D176" s="211">
        <v>359.9</v>
      </c>
      <c r="E176" s="211">
        <v>44.3</v>
      </c>
      <c r="F176" s="211">
        <v>19.8</v>
      </c>
      <c r="G176" s="211">
        <v>10.8</v>
      </c>
      <c r="H176" s="203"/>
      <c r="I176" s="203"/>
      <c r="J176" s="203"/>
      <c r="K176" s="203"/>
      <c r="L176" s="211">
        <v>440.2</v>
      </c>
      <c r="M176" s="58">
        <f>I179/I183*100</f>
        <v>5.0588235294117645</v>
      </c>
      <c r="N176" s="103" t="s">
        <v>175</v>
      </c>
    </row>
    <row r="177" spans="1:26" ht="12.75" x14ac:dyDescent="0.2">
      <c r="A177" s="17"/>
      <c r="B177" s="17"/>
      <c r="C177" s="17" t="s">
        <v>54</v>
      </c>
      <c r="D177" s="211">
        <v>9.4</v>
      </c>
      <c r="E177" s="211">
        <v>11.7</v>
      </c>
      <c r="F177" s="211">
        <v>32.4</v>
      </c>
      <c r="G177" s="211">
        <v>56</v>
      </c>
      <c r="H177" s="211">
        <v>35.799999999999997</v>
      </c>
      <c r="I177" s="211">
        <v>43.4</v>
      </c>
      <c r="J177" s="211">
        <v>19.100000000000001</v>
      </c>
      <c r="K177" s="211">
        <v>62.2</v>
      </c>
      <c r="L177" s="211">
        <v>270</v>
      </c>
      <c r="M177" s="58">
        <f>100-M176-M175-M174-M173</f>
        <v>10.131055363321803</v>
      </c>
      <c r="N177" s="103" t="s">
        <v>51</v>
      </c>
    </row>
    <row r="178" spans="1:26" ht="12.75" x14ac:dyDescent="0.2">
      <c r="A178" s="17"/>
      <c r="B178" s="17"/>
      <c r="C178" s="17" t="s">
        <v>55</v>
      </c>
      <c r="D178" s="203">
        <f>P178*$L178</f>
        <v>2.7720588235294121</v>
      </c>
      <c r="E178" s="211">
        <v>5.3</v>
      </c>
      <c r="F178" s="203">
        <f>R178*$L178</f>
        <v>6.9779411764705896</v>
      </c>
      <c r="G178" s="211">
        <v>6</v>
      </c>
      <c r="H178" s="211">
        <v>5.8</v>
      </c>
      <c r="I178" s="203">
        <f>U178*$L178</f>
        <v>3.1544117647058822</v>
      </c>
      <c r="J178" s="203">
        <f>V178*$L178</f>
        <v>1.8161764705882355</v>
      </c>
      <c r="K178" s="203">
        <f>W178*$L178</f>
        <v>4.7794117647058831</v>
      </c>
      <c r="L178" s="211">
        <v>36.6</v>
      </c>
      <c r="P178" s="284">
        <f>P103/(P103+R103+U103+V103+W103)*Y178</f>
        <v>7.573931211828995E-2</v>
      </c>
      <c r="Q178" s="17">
        <f>E178/$L178</f>
        <v>0.1448087431693989</v>
      </c>
      <c r="R178" s="284">
        <f>R103/(P103+R103+U103+V103+W103)*Y178</f>
        <v>0.1906541305046609</v>
      </c>
      <c r="S178" s="17">
        <f>G178/$L178</f>
        <v>0.16393442622950818</v>
      </c>
      <c r="T178" s="17">
        <f>H178/$L178</f>
        <v>0.15846994535519124</v>
      </c>
      <c r="U178" s="284">
        <f>U103/(P103+R103+U103+V103+W103)*Y178</f>
        <v>8.6186113789778196E-2</v>
      </c>
      <c r="V178" s="284">
        <f>V103/(P103+R103+U103+V103+W103)*Y178</f>
        <v>4.9622307939569274E-2</v>
      </c>
      <c r="W178" s="284">
        <f>W103/(P103+R103+U103+V103+W103)*Y178</f>
        <v>0.13058502089360335</v>
      </c>
      <c r="X178" s="17">
        <f>L178/$L178</f>
        <v>1</v>
      </c>
      <c r="Y178" s="102">
        <f>X178-Q178-S178-T178</f>
        <v>0.53278688524590168</v>
      </c>
      <c r="Z178">
        <f>SUM(P178:W178)</f>
        <v>0.99999999999999989</v>
      </c>
    </row>
    <row r="179" spans="1:26" ht="12.75" x14ac:dyDescent="0.2">
      <c r="A179" s="17"/>
      <c r="B179" s="17"/>
      <c r="C179" s="17" t="s">
        <v>38</v>
      </c>
      <c r="D179" s="211">
        <v>4.3</v>
      </c>
      <c r="E179" s="211">
        <v>3</v>
      </c>
      <c r="F179" s="211">
        <v>10.3</v>
      </c>
      <c r="G179" s="211">
        <v>28.8</v>
      </c>
      <c r="H179" s="211">
        <v>22.5</v>
      </c>
      <c r="I179" s="211">
        <v>17.2</v>
      </c>
      <c r="J179" s="211">
        <v>9.6999999999999993</v>
      </c>
      <c r="K179" s="211">
        <v>27.5</v>
      </c>
      <c r="L179" s="211">
        <v>123.3</v>
      </c>
    </row>
    <row r="180" spans="1:26" ht="12.75" x14ac:dyDescent="0.2">
      <c r="A180" s="17"/>
      <c r="B180" s="17"/>
      <c r="C180" s="17" t="s">
        <v>39</v>
      </c>
      <c r="D180" s="211">
        <v>3.5</v>
      </c>
      <c r="E180" s="211">
        <v>3.7</v>
      </c>
      <c r="F180" s="211">
        <v>1.2</v>
      </c>
      <c r="G180" s="211">
        <v>5.7</v>
      </c>
      <c r="H180" s="211">
        <v>10.4</v>
      </c>
      <c r="I180" s="211">
        <v>16.399999999999999</v>
      </c>
      <c r="J180" s="211">
        <v>19.899999999999999</v>
      </c>
      <c r="K180" s="211">
        <v>40</v>
      </c>
      <c r="L180" s="211">
        <v>100.8</v>
      </c>
    </row>
    <row r="181" spans="1:26" ht="12.75" x14ac:dyDescent="0.2">
      <c r="A181" s="17"/>
      <c r="B181" s="17"/>
      <c r="C181" s="17" t="s">
        <v>40</v>
      </c>
      <c r="D181" s="211">
        <v>1.7</v>
      </c>
      <c r="E181" s="211">
        <v>2.2000000000000002</v>
      </c>
      <c r="F181" s="203"/>
      <c r="G181" s="211">
        <v>5.4</v>
      </c>
      <c r="H181" s="203"/>
      <c r="I181" s="211">
        <v>13.6</v>
      </c>
      <c r="J181" s="211">
        <v>9.4</v>
      </c>
      <c r="K181" s="211">
        <v>21.2</v>
      </c>
      <c r="L181" s="211">
        <v>60.3</v>
      </c>
    </row>
    <row r="182" spans="1:26" ht="12.75" x14ac:dyDescent="0.2">
      <c r="A182" s="17"/>
      <c r="B182" s="1"/>
      <c r="C182" s="17" t="s">
        <v>51</v>
      </c>
      <c r="D182" s="211">
        <v>5.5</v>
      </c>
      <c r="E182" s="211">
        <v>4.5999999999999996</v>
      </c>
      <c r="F182" s="211">
        <v>4.4000000000000004</v>
      </c>
      <c r="G182" s="211">
        <v>4</v>
      </c>
      <c r="H182" s="211">
        <v>2.8</v>
      </c>
      <c r="I182" s="211">
        <v>6.3</v>
      </c>
      <c r="J182" s="211">
        <v>1.3</v>
      </c>
      <c r="K182" s="211">
        <v>3.6</v>
      </c>
      <c r="L182" s="211">
        <v>32.5</v>
      </c>
    </row>
    <row r="183" spans="1:26" ht="12.75" x14ac:dyDescent="0.2">
      <c r="A183" s="17"/>
      <c r="B183" s="17"/>
      <c r="C183" s="1" t="s">
        <v>11</v>
      </c>
      <c r="D183" s="213">
        <v>476.8</v>
      </c>
      <c r="E183" s="213">
        <v>393</v>
      </c>
      <c r="F183" s="213">
        <v>373.1</v>
      </c>
      <c r="G183" s="213">
        <v>319.3</v>
      </c>
      <c r="H183" s="213">
        <v>239.6</v>
      </c>
      <c r="I183" s="213">
        <v>340</v>
      </c>
      <c r="J183" s="213">
        <v>357.3</v>
      </c>
      <c r="K183" s="213">
        <v>932.7</v>
      </c>
      <c r="L183" s="213">
        <v>3431.7</v>
      </c>
    </row>
    <row r="184" spans="1:26" ht="12.75" x14ac:dyDescent="0.2">
      <c r="A184" s="17"/>
      <c r="B184" s="31" t="s">
        <v>10</v>
      </c>
      <c r="C184" s="17"/>
      <c r="D184" s="211"/>
      <c r="E184" s="211"/>
      <c r="F184" s="211"/>
      <c r="G184" s="211"/>
      <c r="H184" s="211"/>
      <c r="I184" s="211"/>
      <c r="J184" s="211"/>
      <c r="K184" s="211"/>
      <c r="L184" s="211"/>
    </row>
    <row r="185" spans="1:26" ht="12.75" x14ac:dyDescent="0.2">
      <c r="A185" s="17"/>
      <c r="B185" s="17"/>
      <c r="C185" s="17" t="s">
        <v>37</v>
      </c>
      <c r="D185" s="211">
        <v>8.9</v>
      </c>
      <c r="E185" s="211">
        <v>4.2</v>
      </c>
      <c r="F185" s="211">
        <v>7.5</v>
      </c>
      <c r="G185" s="211">
        <v>32.9</v>
      </c>
      <c r="H185" s="211">
        <v>77</v>
      </c>
      <c r="I185" s="211">
        <v>209.8</v>
      </c>
      <c r="J185" s="211">
        <v>342.9</v>
      </c>
      <c r="K185" s="211">
        <v>1051.8</v>
      </c>
      <c r="L185" s="211">
        <v>1734.9</v>
      </c>
    </row>
    <row r="186" spans="1:26" ht="12.75" x14ac:dyDescent="0.2">
      <c r="A186" s="17"/>
      <c r="B186" s="17"/>
      <c r="C186" s="17" t="s">
        <v>77</v>
      </c>
      <c r="D186" s="211">
        <v>40.1</v>
      </c>
      <c r="E186" s="211">
        <v>159.9</v>
      </c>
      <c r="F186" s="211">
        <v>193.8</v>
      </c>
      <c r="G186" s="211">
        <v>187.4</v>
      </c>
      <c r="H186" s="211">
        <v>125.5</v>
      </c>
      <c r="I186" s="211">
        <v>149.5</v>
      </c>
      <c r="J186" s="211">
        <v>141.1</v>
      </c>
      <c r="K186" s="211">
        <v>310.7</v>
      </c>
      <c r="L186" s="211">
        <v>1308.0999999999999</v>
      </c>
    </row>
    <row r="187" spans="1:26" ht="12.75" x14ac:dyDescent="0.2">
      <c r="A187" s="17"/>
      <c r="B187" s="17"/>
      <c r="C187" s="17" t="s">
        <v>78</v>
      </c>
      <c r="D187" s="211">
        <v>49.8</v>
      </c>
      <c r="E187" s="211">
        <v>180.5</v>
      </c>
      <c r="F187" s="211">
        <v>126.6</v>
      </c>
      <c r="G187" s="211">
        <v>23.1</v>
      </c>
      <c r="H187" s="211">
        <v>6</v>
      </c>
      <c r="I187" s="211">
        <v>6.9</v>
      </c>
      <c r="J187" s="211">
        <v>6.6</v>
      </c>
      <c r="K187" s="211">
        <v>7.5</v>
      </c>
      <c r="L187" s="211">
        <v>407</v>
      </c>
    </row>
    <row r="188" spans="1:26" ht="12.75" x14ac:dyDescent="0.2">
      <c r="A188" s="17"/>
      <c r="B188" s="17"/>
      <c r="C188" s="17" t="s">
        <v>30</v>
      </c>
      <c r="D188" s="211">
        <v>754.7</v>
      </c>
      <c r="E188" s="211">
        <v>86.3</v>
      </c>
      <c r="F188" s="211">
        <v>33.5</v>
      </c>
      <c r="G188" s="211">
        <v>16</v>
      </c>
      <c r="H188" s="211">
        <v>4.2</v>
      </c>
      <c r="I188" s="203"/>
      <c r="J188" s="211">
        <v>1.6</v>
      </c>
      <c r="K188" s="203"/>
      <c r="L188" s="211">
        <v>897.8</v>
      </c>
    </row>
    <row r="189" spans="1:26" ht="12.75" x14ac:dyDescent="0.2">
      <c r="A189" s="17"/>
      <c r="B189" s="17"/>
      <c r="C189" s="17" t="s">
        <v>54</v>
      </c>
      <c r="D189" s="211">
        <v>24</v>
      </c>
      <c r="E189" s="211">
        <v>38.5</v>
      </c>
      <c r="F189" s="211">
        <v>73.8</v>
      </c>
      <c r="G189" s="211">
        <v>139.30000000000001</v>
      </c>
      <c r="H189" s="211">
        <v>81.599999999999994</v>
      </c>
      <c r="I189" s="211">
        <v>104.8</v>
      </c>
      <c r="J189" s="211">
        <v>52.4</v>
      </c>
      <c r="K189" s="211">
        <v>122.1</v>
      </c>
      <c r="L189" s="211">
        <v>636.5</v>
      </c>
    </row>
    <row r="190" spans="1:26" ht="12.75" x14ac:dyDescent="0.2">
      <c r="A190" s="17"/>
      <c r="B190" s="17"/>
      <c r="C190" s="17" t="s">
        <v>55</v>
      </c>
      <c r="D190" s="211">
        <v>14.6</v>
      </c>
      <c r="E190" s="211">
        <v>10.8</v>
      </c>
      <c r="F190" s="211">
        <v>9.6999999999999993</v>
      </c>
      <c r="G190" s="211">
        <v>9</v>
      </c>
      <c r="H190" s="211">
        <v>10.4</v>
      </c>
      <c r="I190" s="203"/>
      <c r="J190" s="211">
        <v>2.1</v>
      </c>
      <c r="K190" s="203"/>
      <c r="L190" s="211">
        <v>68.7</v>
      </c>
    </row>
    <row r="191" spans="1:26" ht="12.75" x14ac:dyDescent="0.2">
      <c r="A191" s="17"/>
      <c r="B191" s="17"/>
      <c r="C191" s="17" t="s">
        <v>38</v>
      </c>
      <c r="D191" s="211">
        <v>6.1</v>
      </c>
      <c r="E191" s="211">
        <v>6.8</v>
      </c>
      <c r="F191" s="211">
        <v>18.3</v>
      </c>
      <c r="G191" s="211">
        <v>43.4</v>
      </c>
      <c r="H191" s="211">
        <v>32.799999999999997</v>
      </c>
      <c r="I191" s="211">
        <v>26.3</v>
      </c>
      <c r="J191" s="211">
        <v>20.2</v>
      </c>
      <c r="K191" s="211">
        <v>41.4</v>
      </c>
      <c r="L191" s="211">
        <v>195.3</v>
      </c>
    </row>
    <row r="192" spans="1:26" ht="12.75" x14ac:dyDescent="0.2">
      <c r="A192" s="17"/>
      <c r="B192" s="17"/>
      <c r="C192" s="17" t="s">
        <v>39</v>
      </c>
      <c r="D192" s="211">
        <v>13.3</v>
      </c>
      <c r="E192" s="211">
        <v>10.6</v>
      </c>
      <c r="F192" s="211">
        <v>6.9</v>
      </c>
      <c r="G192" s="211">
        <v>11.6</v>
      </c>
      <c r="H192" s="211">
        <v>19.8</v>
      </c>
      <c r="I192" s="211">
        <v>34.4</v>
      </c>
      <c r="J192" s="211">
        <v>42.5</v>
      </c>
      <c r="K192" s="211">
        <v>91</v>
      </c>
      <c r="L192" s="211">
        <v>230.1</v>
      </c>
    </row>
    <row r="193" spans="1:26" ht="12.75" x14ac:dyDescent="0.2">
      <c r="A193" s="17"/>
      <c r="B193" s="17"/>
      <c r="C193" s="17" t="s">
        <v>40</v>
      </c>
      <c r="D193" s="211">
        <v>1.7</v>
      </c>
      <c r="E193" s="211">
        <v>4.0999999999999996</v>
      </c>
      <c r="F193" s="211">
        <v>4.5999999999999996</v>
      </c>
      <c r="G193" s="211">
        <v>7.4</v>
      </c>
      <c r="H193" s="211">
        <v>6.1</v>
      </c>
      <c r="I193" s="211">
        <v>27.8</v>
      </c>
      <c r="J193" s="211">
        <v>19.8</v>
      </c>
      <c r="K193" s="211">
        <v>43.9</v>
      </c>
      <c r="L193" s="211">
        <v>115.5</v>
      </c>
    </row>
    <row r="194" spans="1:26" ht="12.75" x14ac:dyDescent="0.2">
      <c r="A194" s="17"/>
      <c r="B194" s="17"/>
      <c r="C194" s="17" t="s">
        <v>51</v>
      </c>
      <c r="D194" s="211">
        <v>16.2</v>
      </c>
      <c r="E194" s="211">
        <v>15.2</v>
      </c>
      <c r="F194" s="211">
        <v>12.3</v>
      </c>
      <c r="G194" s="211">
        <v>9.6999999999999993</v>
      </c>
      <c r="H194" s="211">
        <v>9.8000000000000007</v>
      </c>
      <c r="I194" s="211">
        <v>9.3000000000000007</v>
      </c>
      <c r="J194" s="211">
        <v>3.6</v>
      </c>
      <c r="K194" s="211">
        <v>10.199999999999999</v>
      </c>
      <c r="L194" s="211">
        <v>86.3</v>
      </c>
    </row>
    <row r="195" spans="1:26" ht="12.75" x14ac:dyDescent="0.2">
      <c r="A195" s="17"/>
      <c r="B195" s="17"/>
      <c r="C195" s="84" t="s">
        <v>11</v>
      </c>
      <c r="D195" s="218">
        <v>929.3</v>
      </c>
      <c r="E195" s="218">
        <v>516.9</v>
      </c>
      <c r="F195" s="218">
        <v>487.1</v>
      </c>
      <c r="G195" s="218">
        <v>479.9</v>
      </c>
      <c r="H195" s="218">
        <v>373.2</v>
      </c>
      <c r="I195" s="218">
        <v>574.29999999999995</v>
      </c>
      <c r="J195" s="218">
        <v>632.79999999999995</v>
      </c>
      <c r="K195" s="218">
        <v>1686.8</v>
      </c>
      <c r="L195" s="218">
        <v>5680.3</v>
      </c>
    </row>
    <row r="196" spans="1:26" x14ac:dyDescent="0.2">
      <c r="D196" s="238"/>
      <c r="E196" s="238"/>
      <c r="F196" s="238"/>
      <c r="G196" s="238"/>
      <c r="H196" s="238"/>
      <c r="I196" s="238"/>
      <c r="J196" s="238"/>
      <c r="K196" s="238"/>
      <c r="L196" s="238"/>
    </row>
    <row r="197" spans="1:26" ht="12.75" x14ac:dyDescent="0.2">
      <c r="A197" s="46">
        <v>2010</v>
      </c>
      <c r="B197" s="17"/>
      <c r="C197" s="17"/>
      <c r="D197" s="238"/>
      <c r="E197" s="238"/>
      <c r="F197" s="238"/>
      <c r="G197" s="238"/>
      <c r="H197" s="238"/>
      <c r="I197" s="238"/>
      <c r="J197" s="238"/>
      <c r="K197" s="238"/>
      <c r="L197" s="238"/>
    </row>
    <row r="198" spans="1:26" ht="12.75" x14ac:dyDescent="0.2">
      <c r="A198" s="17"/>
      <c r="B198" s="46" t="s">
        <v>8</v>
      </c>
      <c r="C198" s="47"/>
      <c r="D198" s="238"/>
      <c r="E198" s="238"/>
      <c r="F198" s="238"/>
      <c r="G198" s="238"/>
      <c r="H198" s="238"/>
      <c r="I198" s="238"/>
      <c r="J198" s="238"/>
      <c r="K198" s="238"/>
      <c r="L198" s="238"/>
    </row>
    <row r="199" spans="1:26" ht="12.75" x14ac:dyDescent="0.2">
      <c r="A199" s="17"/>
      <c r="B199" s="17"/>
      <c r="C199" s="17" t="s">
        <v>37</v>
      </c>
      <c r="D199" s="210">
        <v>4.9000000000000004</v>
      </c>
      <c r="E199" s="210">
        <v>6.7</v>
      </c>
      <c r="F199" s="210">
        <v>5.3</v>
      </c>
      <c r="G199" s="210">
        <v>15.1</v>
      </c>
      <c r="H199" s="210">
        <v>33.6</v>
      </c>
      <c r="I199" s="210">
        <v>101.2</v>
      </c>
      <c r="J199" s="210">
        <v>181.1</v>
      </c>
      <c r="K199" s="210">
        <v>532.4</v>
      </c>
      <c r="L199" s="210">
        <v>880.3</v>
      </c>
    </row>
    <row r="200" spans="1:26" ht="12.75" x14ac:dyDescent="0.2">
      <c r="A200" s="17"/>
      <c r="B200" s="17"/>
      <c r="C200" s="17" t="s">
        <v>77</v>
      </c>
      <c r="D200" s="210">
        <v>4.0999999999999996</v>
      </c>
      <c r="E200" s="210">
        <v>10.8</v>
      </c>
      <c r="F200" s="210">
        <v>17.600000000000001</v>
      </c>
      <c r="G200" s="210">
        <v>19.100000000000001</v>
      </c>
      <c r="H200" s="210">
        <v>16.399999999999999</v>
      </c>
      <c r="I200" s="210">
        <v>18</v>
      </c>
      <c r="J200" s="210">
        <v>27.4</v>
      </c>
      <c r="K200" s="210">
        <v>57.1</v>
      </c>
      <c r="L200" s="210">
        <v>170.6</v>
      </c>
    </row>
    <row r="201" spans="1:26" ht="12.75" x14ac:dyDescent="0.2">
      <c r="A201" s="17"/>
      <c r="B201" s="17"/>
      <c r="C201" s="17" t="s">
        <v>78</v>
      </c>
      <c r="D201" s="210">
        <v>2.2000000000000002</v>
      </c>
      <c r="E201" s="210">
        <v>6.2</v>
      </c>
      <c r="F201" s="210">
        <v>10.8</v>
      </c>
      <c r="G201" s="210">
        <v>4.4000000000000004</v>
      </c>
      <c r="H201" s="203"/>
      <c r="I201" s="210">
        <v>2.5</v>
      </c>
      <c r="J201" s="203"/>
      <c r="K201" s="203"/>
      <c r="L201" s="210">
        <v>31.7</v>
      </c>
    </row>
    <row r="202" spans="1:26" s="15" customFormat="1" ht="12.75" x14ac:dyDescent="0.2">
      <c r="A202" s="18"/>
      <c r="B202" s="18"/>
      <c r="C202" s="18" t="s">
        <v>30</v>
      </c>
      <c r="D202" s="204">
        <v>437.4</v>
      </c>
      <c r="E202" s="204">
        <v>56</v>
      </c>
      <c r="F202" s="204">
        <v>13.1</v>
      </c>
      <c r="G202" s="204">
        <v>7.5</v>
      </c>
      <c r="H202" s="212">
        <v>2.6</v>
      </c>
      <c r="I202" s="212"/>
      <c r="J202" s="212">
        <v>0</v>
      </c>
      <c r="K202" s="204">
        <v>0.5</v>
      </c>
      <c r="L202" s="204">
        <v>519.1</v>
      </c>
      <c r="P202" s="281"/>
    </row>
    <row r="203" spans="1:26" s="15" customFormat="1" ht="12.75" x14ac:dyDescent="0.2">
      <c r="A203" s="18"/>
      <c r="B203" s="18"/>
      <c r="C203" s="18" t="s">
        <v>54</v>
      </c>
      <c r="D203" s="204">
        <v>16.7</v>
      </c>
      <c r="E203" s="204">
        <v>28.3</v>
      </c>
      <c r="F203" s="204">
        <v>45.8</v>
      </c>
      <c r="G203" s="204">
        <v>77.5</v>
      </c>
      <c r="H203" s="204">
        <v>39.5</v>
      </c>
      <c r="I203" s="204">
        <v>56.8</v>
      </c>
      <c r="J203" s="204">
        <v>35.200000000000003</v>
      </c>
      <c r="K203" s="204">
        <v>77.900000000000006</v>
      </c>
      <c r="L203" s="204">
        <v>377.7</v>
      </c>
      <c r="P203" s="281"/>
    </row>
    <row r="204" spans="1:26" ht="12.75" x14ac:dyDescent="0.2">
      <c r="A204" s="17"/>
      <c r="B204" s="17"/>
      <c r="C204" s="17" t="s">
        <v>55</v>
      </c>
      <c r="D204" s="203">
        <f>P204*L204</f>
        <v>4.1689024390243921</v>
      </c>
      <c r="E204" s="203">
        <f>Q204*$L204</f>
        <v>3.9750000000000019</v>
      </c>
      <c r="F204" s="210">
        <v>6</v>
      </c>
      <c r="G204" s="210">
        <v>9.4</v>
      </c>
      <c r="H204" s="210">
        <v>4.7</v>
      </c>
      <c r="I204" s="203">
        <f>U204*$L204</f>
        <v>4.6536585365853673</v>
      </c>
      <c r="J204" s="203">
        <f>V204*$L204</f>
        <v>3.1024390243902453</v>
      </c>
      <c r="K204" s="210">
        <v>4.2</v>
      </c>
      <c r="L204" s="210">
        <v>40.200000000000003</v>
      </c>
      <c r="P204" s="283">
        <f>P280/(P280+Q280+U280+V280)*Y204</f>
        <v>0.10370404077175105</v>
      </c>
      <c r="Q204" s="283">
        <f>Q280/(P280+Q280+U280+V280)*Y204</f>
        <v>9.8880597014925409E-2</v>
      </c>
      <c r="R204" s="15">
        <f>F204/$L204</f>
        <v>0.14925373134328357</v>
      </c>
      <c r="S204" s="92">
        <f>G204/$L204</f>
        <v>0.23383084577114427</v>
      </c>
      <c r="T204" s="92">
        <f>H204/$L204</f>
        <v>0.11691542288557213</v>
      </c>
      <c r="U204" s="283">
        <f>U280/(P280+Q280+U280+V280)*Y204</f>
        <v>0.11576265016381511</v>
      </c>
      <c r="V204" s="283">
        <f>V280/(P280+Q280+U280+V280)*Y204</f>
        <v>7.7175100109210082E-2</v>
      </c>
      <c r="W204" s="92">
        <f>K204/$L204</f>
        <v>0.1044776119402985</v>
      </c>
      <c r="X204" s="92">
        <f>L204/$L204</f>
        <v>1</v>
      </c>
      <c r="Y204" s="92">
        <f>X204-W204-T204-S204-R204</f>
        <v>0.39552238805970164</v>
      </c>
      <c r="Z204">
        <f>SUM(P204:W204)</f>
        <v>1.0000000000000002</v>
      </c>
    </row>
    <row r="205" spans="1:26" ht="12.75" x14ac:dyDescent="0.2">
      <c r="A205" s="17"/>
      <c r="B205" s="17"/>
      <c r="C205" s="17" t="s">
        <v>38</v>
      </c>
      <c r="D205" s="203"/>
      <c r="E205" s="203"/>
      <c r="F205" s="210">
        <v>7.7</v>
      </c>
      <c r="G205" s="210">
        <v>10.6</v>
      </c>
      <c r="H205" s="210">
        <v>6.1</v>
      </c>
      <c r="I205" s="210">
        <v>8.4</v>
      </c>
      <c r="J205" s="210">
        <v>5.7</v>
      </c>
      <c r="K205" s="210">
        <v>17.2</v>
      </c>
      <c r="L205" s="210">
        <v>61.8</v>
      </c>
    </row>
    <row r="206" spans="1:26" ht="12.75" x14ac:dyDescent="0.2">
      <c r="A206" s="17"/>
      <c r="B206" s="17"/>
      <c r="C206" s="17" t="s">
        <v>39</v>
      </c>
      <c r="D206" s="210">
        <v>10.5</v>
      </c>
      <c r="E206" s="210">
        <v>7.3</v>
      </c>
      <c r="F206" s="210">
        <v>5.0999999999999996</v>
      </c>
      <c r="G206" s="210">
        <v>3</v>
      </c>
      <c r="H206" s="210">
        <v>8.5</v>
      </c>
      <c r="I206" s="210">
        <v>15.3</v>
      </c>
      <c r="J206" s="210">
        <v>29.8</v>
      </c>
      <c r="K206" s="210">
        <v>62</v>
      </c>
      <c r="L206" s="210">
        <v>141.30000000000001</v>
      </c>
    </row>
    <row r="207" spans="1:26" ht="12.75" x14ac:dyDescent="0.2">
      <c r="A207" s="17"/>
      <c r="B207" s="17"/>
      <c r="C207" s="17" t="s">
        <v>141</v>
      </c>
      <c r="D207" s="203"/>
      <c r="E207" s="203"/>
      <c r="F207" s="210">
        <v>2.6</v>
      </c>
      <c r="G207" s="210">
        <v>2.9</v>
      </c>
      <c r="H207" s="210">
        <v>2.2000000000000002</v>
      </c>
      <c r="I207" s="210">
        <v>10.8</v>
      </c>
      <c r="J207" s="210">
        <v>13.8</v>
      </c>
      <c r="K207" s="210">
        <v>18.899999999999999</v>
      </c>
      <c r="L207" s="210">
        <v>53.5</v>
      </c>
    </row>
    <row r="208" spans="1:26" ht="12.75" x14ac:dyDescent="0.2">
      <c r="A208" s="17"/>
      <c r="B208" s="17"/>
      <c r="C208" s="17" t="s">
        <v>51</v>
      </c>
      <c r="D208" s="210">
        <v>10</v>
      </c>
      <c r="E208" s="210">
        <v>6.3</v>
      </c>
      <c r="F208" s="210">
        <v>4.4000000000000004</v>
      </c>
      <c r="G208" s="210">
        <v>5</v>
      </c>
      <c r="H208" s="203"/>
      <c r="I208" s="203"/>
      <c r="J208" s="210">
        <v>3.9</v>
      </c>
      <c r="K208" s="203"/>
      <c r="L208" s="210">
        <v>42.5</v>
      </c>
    </row>
    <row r="209" spans="1:25" ht="12.75" x14ac:dyDescent="0.2">
      <c r="A209" s="17"/>
      <c r="B209" s="17"/>
      <c r="C209" s="1" t="s">
        <v>11</v>
      </c>
      <c r="D209" s="213">
        <v>493.2</v>
      </c>
      <c r="E209" s="213">
        <v>131.9</v>
      </c>
      <c r="F209" s="213">
        <v>118.3</v>
      </c>
      <c r="G209" s="213">
        <v>154.6</v>
      </c>
      <c r="H209" s="213">
        <v>118.9</v>
      </c>
      <c r="I209" s="213">
        <v>222.8</v>
      </c>
      <c r="J209" s="213">
        <v>300.2</v>
      </c>
      <c r="K209" s="213">
        <v>778.9</v>
      </c>
      <c r="L209" s="213">
        <v>2318.8000000000002</v>
      </c>
    </row>
    <row r="210" spans="1:25" ht="12.75" x14ac:dyDescent="0.2">
      <c r="A210" s="17"/>
      <c r="B210" s="31" t="s">
        <v>9</v>
      </c>
      <c r="C210" s="17"/>
      <c r="D210" s="238"/>
      <c r="E210" s="238"/>
      <c r="F210" s="238"/>
      <c r="G210" s="238"/>
      <c r="H210" s="238"/>
      <c r="I210" s="238"/>
      <c r="J210" s="238"/>
      <c r="K210" s="238"/>
      <c r="L210" s="238"/>
    </row>
    <row r="211" spans="1:25" ht="12.75" x14ac:dyDescent="0.2">
      <c r="A211" s="17"/>
      <c r="B211" s="17"/>
      <c r="C211" s="17" t="s">
        <v>37</v>
      </c>
      <c r="D211" s="210">
        <v>3.2</v>
      </c>
      <c r="E211" s="210">
        <v>2.4</v>
      </c>
      <c r="F211" s="210">
        <v>2.7</v>
      </c>
      <c r="G211" s="210">
        <v>17.899999999999999</v>
      </c>
      <c r="H211" s="210">
        <v>36.5</v>
      </c>
      <c r="I211" s="210">
        <v>102.5</v>
      </c>
      <c r="J211" s="210">
        <v>148.5</v>
      </c>
      <c r="K211" s="210">
        <v>514.1</v>
      </c>
      <c r="L211" s="210">
        <v>827.9</v>
      </c>
      <c r="M211" s="57">
        <f>I211/I221*100</f>
        <v>30.688622754491018</v>
      </c>
      <c r="N211" s="103" t="s">
        <v>172</v>
      </c>
    </row>
    <row r="212" spans="1:25" ht="12.75" x14ac:dyDescent="0.2">
      <c r="A212" s="17"/>
      <c r="B212" s="17"/>
      <c r="C212" s="17" t="s">
        <v>77</v>
      </c>
      <c r="D212" s="210">
        <v>35.9</v>
      </c>
      <c r="E212" s="210">
        <v>145.69999999999999</v>
      </c>
      <c r="F212" s="210">
        <v>170.8</v>
      </c>
      <c r="G212" s="210">
        <v>156.30000000000001</v>
      </c>
      <c r="H212" s="210">
        <v>100.5</v>
      </c>
      <c r="I212" s="210">
        <v>115.5</v>
      </c>
      <c r="J212" s="210">
        <v>133.9</v>
      </c>
      <c r="K212" s="210">
        <v>277.8</v>
      </c>
      <c r="L212" s="210">
        <v>1136.4000000000001</v>
      </c>
      <c r="M212" s="57">
        <f>(I212+I213)/I221*100</f>
        <v>37.634730538922156</v>
      </c>
      <c r="N212" s="103" t="s">
        <v>173</v>
      </c>
    </row>
    <row r="213" spans="1:25" ht="12.75" x14ac:dyDescent="0.2">
      <c r="A213" s="17"/>
      <c r="B213" s="17"/>
      <c r="C213" s="17" t="s">
        <v>78</v>
      </c>
      <c r="D213" s="210">
        <v>55.4</v>
      </c>
      <c r="E213" s="210">
        <v>179.5</v>
      </c>
      <c r="F213" s="210">
        <v>129.1</v>
      </c>
      <c r="G213" s="210">
        <v>20.100000000000001</v>
      </c>
      <c r="H213" s="203"/>
      <c r="I213" s="210">
        <v>10.199999999999999</v>
      </c>
      <c r="J213" s="203"/>
      <c r="K213" s="210">
        <v>6.5</v>
      </c>
      <c r="L213" s="210">
        <v>415.2</v>
      </c>
      <c r="M213" s="58">
        <f>(I215+I216)/I221*100</f>
        <v>11.377245508982035</v>
      </c>
      <c r="N213" s="103" t="s">
        <v>174</v>
      </c>
    </row>
    <row r="214" spans="1:25" ht="12.75" x14ac:dyDescent="0.2">
      <c r="A214" s="17"/>
      <c r="B214" s="17"/>
      <c r="C214" s="17" t="s">
        <v>30</v>
      </c>
      <c r="D214" s="210">
        <v>395.4</v>
      </c>
      <c r="E214" s="210">
        <v>46.5</v>
      </c>
      <c r="F214" s="210">
        <v>23</v>
      </c>
      <c r="G214" s="210">
        <v>13.7</v>
      </c>
      <c r="H214" s="203">
        <v>4</v>
      </c>
      <c r="I214" s="203"/>
      <c r="J214" s="203"/>
      <c r="K214" s="203"/>
      <c r="L214" s="210">
        <v>484.1</v>
      </c>
      <c r="M214" s="58">
        <f>I217/I221*100</f>
        <v>8.8323353293413174</v>
      </c>
      <c r="N214" s="103" t="s">
        <v>175</v>
      </c>
    </row>
    <row r="215" spans="1:25" ht="12.75" x14ac:dyDescent="0.2">
      <c r="A215" s="17"/>
      <c r="B215" s="17"/>
      <c r="C215" s="17" t="s">
        <v>54</v>
      </c>
      <c r="D215" s="210">
        <v>17.399999999999999</v>
      </c>
      <c r="E215" s="210">
        <v>19.8</v>
      </c>
      <c r="F215" s="210">
        <v>36</v>
      </c>
      <c r="G215" s="210">
        <v>49.8</v>
      </c>
      <c r="H215" s="210">
        <v>33.9</v>
      </c>
      <c r="I215" s="210">
        <v>37.1</v>
      </c>
      <c r="J215" s="210">
        <v>21.2</v>
      </c>
      <c r="K215" s="210">
        <v>66</v>
      </c>
      <c r="L215" s="210">
        <v>281.39999999999998</v>
      </c>
      <c r="M215" s="58">
        <f>100-M214-M213-M212-M211</f>
        <v>11.467065868263479</v>
      </c>
      <c r="N215" s="103" t="s">
        <v>51</v>
      </c>
    </row>
    <row r="216" spans="1:25" ht="12.75" x14ac:dyDescent="0.2">
      <c r="A216" s="17"/>
      <c r="B216" s="17"/>
      <c r="C216" s="17" t="s">
        <v>55</v>
      </c>
      <c r="D216" s="203">
        <f>P216*L216</f>
        <v>2.9316831683168312</v>
      </c>
      <c r="E216" s="203">
        <v>1.2</v>
      </c>
      <c r="F216" s="210">
        <v>5.7</v>
      </c>
      <c r="G216" s="210">
        <v>7.8</v>
      </c>
      <c r="H216" s="210">
        <v>4.5</v>
      </c>
      <c r="I216" s="203">
        <v>0.9</v>
      </c>
      <c r="J216" s="203">
        <f>V216*L216</f>
        <v>1.1851485148514849</v>
      </c>
      <c r="K216" s="203">
        <f>W216*L216</f>
        <v>2.1831683168316829</v>
      </c>
      <c r="L216" s="210">
        <v>26.4</v>
      </c>
      <c r="P216" s="283">
        <f>P292/(P292+V292+W292)*Y216</f>
        <v>0.11104860486048604</v>
      </c>
      <c r="Q216" s="92">
        <f>E216/$L216</f>
        <v>4.5454545454545456E-2</v>
      </c>
      <c r="R216">
        <f>F216/$L216</f>
        <v>0.21590909090909094</v>
      </c>
      <c r="S216" s="92">
        <f>G216/$L216</f>
        <v>0.29545454545454547</v>
      </c>
      <c r="T216" s="92">
        <f>H216/$L216</f>
        <v>0.17045454545454547</v>
      </c>
      <c r="U216" s="92">
        <f>I216/$L216</f>
        <v>3.4090909090909095E-2</v>
      </c>
      <c r="V216" s="283">
        <f>V292/(P292+V292+W292)*Y216</f>
        <v>4.4891989198919888E-2</v>
      </c>
      <c r="W216" s="283">
        <f>W292/(P292+V292+W292)*Y216</f>
        <v>8.2695769576957692E-2</v>
      </c>
      <c r="X216" s="92">
        <f>L216/$L216</f>
        <v>1</v>
      </c>
      <c r="Y216" s="92">
        <f>X216-Q216-R216-S216-T216-U216</f>
        <v>0.23863636363636362</v>
      </c>
    </row>
    <row r="217" spans="1:25" ht="12.75" x14ac:dyDescent="0.2">
      <c r="A217" s="17"/>
      <c r="B217" s="17"/>
      <c r="C217" s="17" t="s">
        <v>38</v>
      </c>
      <c r="D217" s="203"/>
      <c r="E217" s="203"/>
      <c r="F217" s="210">
        <v>15.8</v>
      </c>
      <c r="G217" s="210">
        <v>28</v>
      </c>
      <c r="H217" s="210">
        <v>29.3</v>
      </c>
      <c r="I217" s="210">
        <v>29.5</v>
      </c>
      <c r="J217" s="210">
        <v>15</v>
      </c>
      <c r="K217" s="210">
        <v>34.799999999999997</v>
      </c>
      <c r="L217" s="210">
        <v>160.5</v>
      </c>
    </row>
    <row r="218" spans="1:25" ht="12.75" x14ac:dyDescent="0.2">
      <c r="A218" s="17"/>
      <c r="B218" s="17"/>
      <c r="C218" s="17" t="s">
        <v>39</v>
      </c>
      <c r="D218" s="210">
        <v>4.5999999999999996</v>
      </c>
      <c r="E218" s="210">
        <v>4.9000000000000004</v>
      </c>
      <c r="F218" s="210">
        <v>2.7</v>
      </c>
      <c r="G218" s="210">
        <v>4.8</v>
      </c>
      <c r="H218" s="210">
        <v>7.9</v>
      </c>
      <c r="I218" s="210">
        <v>19.3</v>
      </c>
      <c r="J218" s="210">
        <v>26.5</v>
      </c>
      <c r="K218" s="210">
        <v>49.6</v>
      </c>
      <c r="L218" s="210">
        <v>120.3</v>
      </c>
    </row>
    <row r="219" spans="1:25" ht="12.75" x14ac:dyDescent="0.2">
      <c r="A219" s="17"/>
      <c r="B219" s="17"/>
      <c r="C219" s="17" t="s">
        <v>40</v>
      </c>
      <c r="D219" s="203"/>
      <c r="E219" s="203"/>
      <c r="F219" s="210">
        <v>1.1000000000000001</v>
      </c>
      <c r="G219" s="210">
        <v>4.8</v>
      </c>
      <c r="H219" s="210">
        <v>5.9</v>
      </c>
      <c r="I219" s="210">
        <v>16.100000000000001</v>
      </c>
      <c r="J219" s="210">
        <v>15.7</v>
      </c>
      <c r="K219" s="210">
        <v>30.9</v>
      </c>
      <c r="L219" s="210">
        <v>77.8</v>
      </c>
    </row>
    <row r="220" spans="1:25" ht="12.75" x14ac:dyDescent="0.2">
      <c r="A220" s="17"/>
      <c r="B220" s="1"/>
      <c r="C220" s="17" t="s">
        <v>51</v>
      </c>
      <c r="D220" s="210">
        <v>5.2</v>
      </c>
      <c r="E220" s="210">
        <v>8</v>
      </c>
      <c r="F220" s="210">
        <v>2.5</v>
      </c>
      <c r="G220" s="210">
        <v>4.8</v>
      </c>
      <c r="H220" s="203"/>
      <c r="I220" s="203"/>
      <c r="J220" s="210">
        <v>3.2</v>
      </c>
      <c r="K220" s="210">
        <v>2.9</v>
      </c>
      <c r="L220" s="210">
        <v>31.9</v>
      </c>
    </row>
    <row r="221" spans="1:25" ht="12.75" x14ac:dyDescent="0.2">
      <c r="A221" s="17"/>
      <c r="B221" s="17"/>
      <c r="C221" s="1" t="s">
        <v>11</v>
      </c>
      <c r="D221" s="213">
        <v>521.1</v>
      </c>
      <c r="E221" s="213">
        <v>417</v>
      </c>
      <c r="F221" s="213">
        <v>389.3</v>
      </c>
      <c r="G221" s="213">
        <v>308.10000000000002</v>
      </c>
      <c r="H221" s="213">
        <v>232.4</v>
      </c>
      <c r="I221" s="213">
        <v>334</v>
      </c>
      <c r="J221" s="213">
        <v>375.9</v>
      </c>
      <c r="K221" s="213">
        <v>984.1</v>
      </c>
      <c r="L221" s="213">
        <v>3561.9</v>
      </c>
    </row>
    <row r="222" spans="1:25" ht="12.75" x14ac:dyDescent="0.2">
      <c r="A222" s="17"/>
      <c r="B222" s="31" t="s">
        <v>10</v>
      </c>
      <c r="C222" s="17"/>
      <c r="D222" s="210"/>
      <c r="E222" s="210"/>
      <c r="F222" s="210"/>
      <c r="G222" s="210"/>
      <c r="H222" s="210"/>
      <c r="I222" s="210"/>
      <c r="J222" s="210"/>
      <c r="K222" s="210"/>
      <c r="L222" s="210"/>
    </row>
    <row r="223" spans="1:25" ht="12.75" x14ac:dyDescent="0.2">
      <c r="A223" s="17"/>
      <c r="B223" s="17"/>
      <c r="C223" s="17" t="s">
        <v>37</v>
      </c>
      <c r="D223" s="210">
        <v>8.1</v>
      </c>
      <c r="E223" s="210">
        <v>9.1</v>
      </c>
      <c r="F223" s="210">
        <v>8</v>
      </c>
      <c r="G223" s="210">
        <v>33</v>
      </c>
      <c r="H223" s="210">
        <v>70.099999999999994</v>
      </c>
      <c r="I223" s="210">
        <v>203.7</v>
      </c>
      <c r="J223" s="210">
        <v>329.6</v>
      </c>
      <c r="K223" s="210">
        <v>1046.5</v>
      </c>
      <c r="L223" s="210">
        <v>1708.2</v>
      </c>
    </row>
    <row r="224" spans="1:25" ht="12.75" x14ac:dyDescent="0.2">
      <c r="A224" s="17"/>
      <c r="B224" s="17"/>
      <c r="C224" s="17" t="s">
        <v>77</v>
      </c>
      <c r="D224" s="210">
        <v>39.9</v>
      </c>
      <c r="E224" s="210">
        <v>156.5</v>
      </c>
      <c r="F224" s="210">
        <v>188.4</v>
      </c>
      <c r="G224" s="210">
        <v>175.5</v>
      </c>
      <c r="H224" s="210">
        <v>116.9</v>
      </c>
      <c r="I224" s="210">
        <v>133.6</v>
      </c>
      <c r="J224" s="210">
        <v>161.30000000000001</v>
      </c>
      <c r="K224" s="210">
        <v>334.9</v>
      </c>
      <c r="L224" s="210">
        <v>1307</v>
      </c>
    </row>
    <row r="225" spans="1:12" ht="12.75" x14ac:dyDescent="0.2">
      <c r="A225" s="17"/>
      <c r="B225" s="17"/>
      <c r="C225" s="17" t="s">
        <v>78</v>
      </c>
      <c r="D225" s="210">
        <v>57.6</v>
      </c>
      <c r="E225" s="210">
        <v>185.8</v>
      </c>
      <c r="F225" s="210">
        <v>139.9</v>
      </c>
      <c r="G225" s="210">
        <v>24.5</v>
      </c>
      <c r="H225" s="210">
        <v>7.8</v>
      </c>
      <c r="I225" s="210">
        <v>12.7</v>
      </c>
      <c r="J225" s="210">
        <v>8.1999999999999993</v>
      </c>
      <c r="K225" s="210">
        <v>10.6</v>
      </c>
      <c r="L225" s="210">
        <v>446.9</v>
      </c>
    </row>
    <row r="226" spans="1:12" ht="12.75" x14ac:dyDescent="0.2">
      <c r="A226" s="17"/>
      <c r="B226" s="17"/>
      <c r="C226" s="17" t="s">
        <v>30</v>
      </c>
      <c r="D226" s="210">
        <v>832.8</v>
      </c>
      <c r="E226" s="210">
        <v>102.5</v>
      </c>
      <c r="F226" s="210">
        <v>36</v>
      </c>
      <c r="G226" s="210">
        <v>21.3</v>
      </c>
      <c r="H226" s="210">
        <v>6.7</v>
      </c>
      <c r="I226" s="210">
        <v>2.1</v>
      </c>
      <c r="J226" s="203"/>
      <c r="K226" s="203"/>
      <c r="L226" s="210">
        <v>1003.2</v>
      </c>
    </row>
    <row r="227" spans="1:12" ht="12.75" x14ac:dyDescent="0.2">
      <c r="A227" s="17"/>
      <c r="B227" s="17"/>
      <c r="C227" s="17" t="s">
        <v>54</v>
      </c>
      <c r="D227" s="210">
        <v>34.1</v>
      </c>
      <c r="E227" s="210">
        <v>48.1</v>
      </c>
      <c r="F227" s="210">
        <v>81.8</v>
      </c>
      <c r="G227" s="210">
        <v>127.3</v>
      </c>
      <c r="H227" s="210">
        <v>73.5</v>
      </c>
      <c r="I227" s="210">
        <v>93.9</v>
      </c>
      <c r="J227" s="210">
        <v>56.4</v>
      </c>
      <c r="K227" s="210">
        <v>143.9</v>
      </c>
      <c r="L227" s="210">
        <v>659.1</v>
      </c>
    </row>
    <row r="228" spans="1:12" ht="12.75" x14ac:dyDescent="0.2">
      <c r="A228" s="17"/>
      <c r="B228" s="17"/>
      <c r="C228" s="17" t="s">
        <v>55</v>
      </c>
      <c r="D228" s="210">
        <v>6.3</v>
      </c>
      <c r="E228" s="210">
        <v>6</v>
      </c>
      <c r="F228" s="210">
        <v>11.7</v>
      </c>
      <c r="G228" s="210">
        <v>17.2</v>
      </c>
      <c r="H228" s="210">
        <v>9.1999999999999993</v>
      </c>
      <c r="I228" s="210">
        <v>5</v>
      </c>
      <c r="J228" s="203">
        <v>3.8</v>
      </c>
      <c r="K228" s="203">
        <v>1</v>
      </c>
      <c r="L228" s="210">
        <v>66.599999999999994</v>
      </c>
    </row>
    <row r="229" spans="1:12" ht="12.75" x14ac:dyDescent="0.2">
      <c r="A229" s="17"/>
      <c r="B229" s="17"/>
      <c r="C229" s="17" t="s">
        <v>38</v>
      </c>
      <c r="D229" s="210">
        <v>2.8</v>
      </c>
      <c r="E229" s="210">
        <v>11.5</v>
      </c>
      <c r="F229" s="210">
        <v>23.5</v>
      </c>
      <c r="G229" s="210">
        <v>38.6</v>
      </c>
      <c r="H229" s="210">
        <v>35.4</v>
      </c>
      <c r="I229" s="210">
        <v>38</v>
      </c>
      <c r="J229" s="210">
        <v>20.7</v>
      </c>
      <c r="K229" s="210">
        <v>52</v>
      </c>
      <c r="L229" s="210">
        <v>222.4</v>
      </c>
    </row>
    <row r="230" spans="1:12" ht="12.75" x14ac:dyDescent="0.2">
      <c r="A230" s="17"/>
      <c r="B230" s="17"/>
      <c r="C230" s="17" t="s">
        <v>39</v>
      </c>
      <c r="D230" s="210">
        <v>15.1</v>
      </c>
      <c r="E230" s="210">
        <v>12.2</v>
      </c>
      <c r="F230" s="210">
        <v>7.8</v>
      </c>
      <c r="G230" s="210">
        <v>7.8</v>
      </c>
      <c r="H230" s="210">
        <v>16.399999999999999</v>
      </c>
      <c r="I230" s="210">
        <v>34.6</v>
      </c>
      <c r="J230" s="210">
        <v>56.2</v>
      </c>
      <c r="K230" s="210">
        <v>111.6</v>
      </c>
      <c r="L230" s="210">
        <v>261.60000000000002</v>
      </c>
    </row>
    <row r="231" spans="1:12" ht="12.75" x14ac:dyDescent="0.2">
      <c r="A231" s="17"/>
      <c r="B231" s="17"/>
      <c r="C231" s="17" t="s">
        <v>40</v>
      </c>
      <c r="D231" s="210">
        <v>2.5</v>
      </c>
      <c r="E231" s="210">
        <v>3.1</v>
      </c>
      <c r="F231" s="210">
        <v>3.7</v>
      </c>
      <c r="G231" s="210">
        <v>7.7</v>
      </c>
      <c r="H231" s="210">
        <v>8.1</v>
      </c>
      <c r="I231" s="210">
        <v>26.9</v>
      </c>
      <c r="J231" s="210">
        <v>29.6</v>
      </c>
      <c r="K231" s="210">
        <v>49.9</v>
      </c>
      <c r="L231" s="210">
        <v>131.30000000000001</v>
      </c>
    </row>
    <row r="232" spans="1:12" ht="12.75" x14ac:dyDescent="0.2">
      <c r="A232" s="17"/>
      <c r="B232" s="17"/>
      <c r="C232" s="17" t="s">
        <v>51</v>
      </c>
      <c r="D232" s="210">
        <v>15.1</v>
      </c>
      <c r="E232" s="210">
        <v>14.3</v>
      </c>
      <c r="F232" s="210">
        <v>6.8</v>
      </c>
      <c r="G232" s="210">
        <v>9.8000000000000007</v>
      </c>
      <c r="H232" s="210">
        <v>7.3</v>
      </c>
      <c r="I232" s="210">
        <v>6.4</v>
      </c>
      <c r="J232" s="203"/>
      <c r="K232" s="203"/>
      <c r="L232" s="210">
        <v>74.400000000000006</v>
      </c>
    </row>
    <row r="233" spans="1:12" ht="12.75" x14ac:dyDescent="0.2">
      <c r="A233" s="17"/>
      <c r="B233" s="17"/>
      <c r="C233" s="84" t="s">
        <v>11</v>
      </c>
      <c r="D233" s="218">
        <v>1014.3</v>
      </c>
      <c r="E233" s="218">
        <v>548.9</v>
      </c>
      <c r="F233" s="218">
        <v>507.6</v>
      </c>
      <c r="G233" s="218">
        <v>462.6</v>
      </c>
      <c r="H233" s="218">
        <v>351.2</v>
      </c>
      <c r="I233" s="218">
        <v>556.79999999999995</v>
      </c>
      <c r="J233" s="218">
        <v>676.2</v>
      </c>
      <c r="K233" s="218">
        <v>1763</v>
      </c>
      <c r="L233" s="218">
        <v>5880.7</v>
      </c>
    </row>
    <row r="234" spans="1:12" x14ac:dyDescent="0.2">
      <c r="D234" s="238"/>
      <c r="E234" s="238"/>
      <c r="F234" s="238"/>
      <c r="G234" s="238"/>
      <c r="H234" s="238"/>
      <c r="I234" s="238"/>
      <c r="J234" s="238"/>
      <c r="K234" s="238"/>
      <c r="L234" s="238"/>
    </row>
    <row r="235" spans="1:12" ht="12.75" x14ac:dyDescent="0.2">
      <c r="A235" s="46">
        <v>2011</v>
      </c>
      <c r="B235" s="17"/>
      <c r="C235" s="17"/>
      <c r="D235" s="238"/>
      <c r="E235" s="238"/>
      <c r="F235" s="238"/>
      <c r="G235" s="238"/>
      <c r="H235" s="238"/>
      <c r="I235" s="238"/>
      <c r="J235" s="238"/>
      <c r="K235" s="238"/>
      <c r="L235" s="238"/>
    </row>
    <row r="236" spans="1:12" ht="12.75" x14ac:dyDescent="0.2">
      <c r="A236" s="17"/>
      <c r="B236" s="46" t="s">
        <v>8</v>
      </c>
      <c r="C236" s="47"/>
      <c r="D236" s="238"/>
      <c r="E236" s="238"/>
      <c r="F236" s="238"/>
      <c r="G236" s="238"/>
      <c r="H236" s="238"/>
      <c r="I236" s="238"/>
      <c r="J236" s="238"/>
      <c r="K236" s="238"/>
      <c r="L236" s="238"/>
    </row>
    <row r="237" spans="1:12" ht="12.75" x14ac:dyDescent="0.2">
      <c r="A237" s="17"/>
      <c r="B237" s="17"/>
      <c r="C237" s="17" t="s">
        <v>37</v>
      </c>
      <c r="D237" s="210">
        <v>4.0999999999999996</v>
      </c>
      <c r="E237" s="210">
        <v>2.5</v>
      </c>
      <c r="F237" s="210">
        <v>3.4</v>
      </c>
      <c r="G237" s="210">
        <v>19.399999999999999</v>
      </c>
      <c r="H237" s="210">
        <v>31.9</v>
      </c>
      <c r="I237" s="210">
        <v>89.9</v>
      </c>
      <c r="J237" s="210">
        <v>194.5</v>
      </c>
      <c r="K237" s="210">
        <v>541.29999999999995</v>
      </c>
      <c r="L237" s="210">
        <v>887</v>
      </c>
    </row>
    <row r="238" spans="1:12" ht="12.75" x14ac:dyDescent="0.2">
      <c r="A238" s="17"/>
      <c r="B238" s="17"/>
      <c r="C238" s="17" t="s">
        <v>77</v>
      </c>
      <c r="D238" s="210">
        <v>5.3</v>
      </c>
      <c r="E238" s="210">
        <v>5.8</v>
      </c>
      <c r="F238" s="210">
        <v>19.3</v>
      </c>
      <c r="G238" s="210">
        <v>23.7</v>
      </c>
      <c r="H238" s="210">
        <v>18.899999999999999</v>
      </c>
      <c r="I238" s="210">
        <v>28.5</v>
      </c>
      <c r="J238" s="210">
        <v>26.9</v>
      </c>
      <c r="K238" s="210">
        <v>69.7</v>
      </c>
      <c r="L238" s="210">
        <v>198</v>
      </c>
    </row>
    <row r="239" spans="1:12" ht="12.75" x14ac:dyDescent="0.2">
      <c r="A239" s="17"/>
      <c r="B239" s="17"/>
      <c r="C239" s="17" t="s">
        <v>78</v>
      </c>
      <c r="D239" s="210">
        <v>2.7</v>
      </c>
      <c r="E239" s="210">
        <v>7.1</v>
      </c>
      <c r="F239" s="210">
        <v>9</v>
      </c>
      <c r="G239" s="210">
        <v>3.9</v>
      </c>
      <c r="H239" s="203"/>
      <c r="I239" s="210">
        <v>2.5</v>
      </c>
      <c r="J239" s="203"/>
      <c r="K239" s="210">
        <v>1.1000000000000001</v>
      </c>
      <c r="L239" s="210">
        <v>28.8</v>
      </c>
    </row>
    <row r="240" spans="1:12" ht="12.75" x14ac:dyDescent="0.2">
      <c r="A240" s="17"/>
      <c r="B240" s="17"/>
      <c r="C240" s="17" t="s">
        <v>30</v>
      </c>
      <c r="D240" s="210">
        <v>420.7</v>
      </c>
      <c r="E240" s="210">
        <v>42.2</v>
      </c>
      <c r="F240" s="210">
        <v>12.8</v>
      </c>
      <c r="G240" s="210">
        <v>7.8</v>
      </c>
      <c r="H240" s="210">
        <v>0.5</v>
      </c>
      <c r="I240" s="203"/>
      <c r="J240" s="203"/>
      <c r="K240" s="203"/>
      <c r="L240" s="210">
        <v>485.8</v>
      </c>
    </row>
    <row r="241" spans="1:25" ht="12.75" x14ac:dyDescent="0.2">
      <c r="A241" s="17"/>
      <c r="B241" s="17"/>
      <c r="C241" s="17" t="s">
        <v>54</v>
      </c>
      <c r="D241" s="210">
        <v>20.399999999999999</v>
      </c>
      <c r="E241" s="210">
        <v>26.6</v>
      </c>
      <c r="F241" s="210">
        <v>48.9</v>
      </c>
      <c r="G241" s="210">
        <v>74.099999999999994</v>
      </c>
      <c r="H241" s="210">
        <v>52.1</v>
      </c>
      <c r="I241" s="210">
        <v>59.4</v>
      </c>
      <c r="J241" s="210">
        <v>35.200000000000003</v>
      </c>
      <c r="K241" s="210">
        <v>77.900000000000006</v>
      </c>
      <c r="L241" s="210">
        <v>394.5</v>
      </c>
    </row>
    <row r="242" spans="1:25" ht="12.75" x14ac:dyDescent="0.2">
      <c r="A242" s="17"/>
      <c r="B242" s="17"/>
      <c r="C242" s="17" t="s">
        <v>55</v>
      </c>
      <c r="D242" s="203">
        <f>P242*L242</f>
        <v>5.5</v>
      </c>
      <c r="E242" s="210">
        <v>5.3</v>
      </c>
      <c r="F242" s="210">
        <v>8.1999999999999993</v>
      </c>
      <c r="G242" s="210">
        <v>11.5</v>
      </c>
      <c r="H242" s="210">
        <v>1.7</v>
      </c>
      <c r="I242" s="210">
        <v>2.9</v>
      </c>
      <c r="J242" s="203">
        <f>V242*L242</f>
        <v>4.0930232558139537</v>
      </c>
      <c r="K242" s="210">
        <v>3.4</v>
      </c>
      <c r="L242" s="210">
        <v>38.5</v>
      </c>
      <c r="P242" s="282">
        <f>P280/(P280+T80)*Y242</f>
        <v>0.14285714285714285</v>
      </c>
      <c r="Q242" s="92">
        <f>E242/$L242</f>
        <v>0.13766233766233765</v>
      </c>
      <c r="R242" s="92">
        <f>F242/$L242</f>
        <v>0.21298701298701297</v>
      </c>
      <c r="S242" s="92">
        <f>G242/$L242</f>
        <v>0.29870129870129869</v>
      </c>
      <c r="T242" s="92">
        <f>H242/$L242</f>
        <v>4.4155844155844157E-2</v>
      </c>
      <c r="U242" s="92">
        <f>I242/$L242</f>
        <v>7.5324675324675322E-2</v>
      </c>
      <c r="V242" s="283">
        <f>V280/(P280+T80)*Y242</f>
        <v>0.10631229235880399</v>
      </c>
      <c r="W242" s="92">
        <f>K242/$L242</f>
        <v>8.8311688311688313E-2</v>
      </c>
      <c r="X242" s="92">
        <f>L242/$L242</f>
        <v>1</v>
      </c>
      <c r="Y242" s="92">
        <f>X242-W242-U242-T242-S242-R242-Q242</f>
        <v>0.14285714285714285</v>
      </c>
    </row>
    <row r="243" spans="1:25" ht="12.75" x14ac:dyDescent="0.2">
      <c r="A243" s="17"/>
      <c r="B243" s="17"/>
      <c r="C243" s="17" t="s">
        <v>38</v>
      </c>
      <c r="D243" s="203"/>
      <c r="E243" s="210">
        <v>6.8</v>
      </c>
      <c r="F243" s="210">
        <v>8.9</v>
      </c>
      <c r="G243" s="210">
        <v>14.2</v>
      </c>
      <c r="H243" s="210">
        <v>6.5</v>
      </c>
      <c r="I243" s="210">
        <v>10.3</v>
      </c>
      <c r="J243" s="203"/>
      <c r="K243" s="210">
        <v>17.7</v>
      </c>
      <c r="L243" s="210">
        <v>79.400000000000006</v>
      </c>
    </row>
    <row r="244" spans="1:25" ht="12.75" x14ac:dyDescent="0.2">
      <c r="A244" s="17"/>
      <c r="B244" s="17"/>
      <c r="C244" s="17" t="s">
        <v>39</v>
      </c>
      <c r="D244" s="210">
        <v>10.5</v>
      </c>
      <c r="E244" s="210">
        <v>6.3</v>
      </c>
      <c r="F244" s="210">
        <v>5.0999999999999996</v>
      </c>
      <c r="G244" s="210">
        <v>6.9</v>
      </c>
      <c r="H244" s="210">
        <v>6.7</v>
      </c>
      <c r="I244" s="210">
        <v>20.6</v>
      </c>
      <c r="J244" s="210">
        <v>28.5</v>
      </c>
      <c r="K244" s="210">
        <v>75.3</v>
      </c>
      <c r="L244" s="210">
        <v>159.9</v>
      </c>
    </row>
    <row r="245" spans="1:25" ht="12.75" x14ac:dyDescent="0.2">
      <c r="A245" s="17"/>
      <c r="B245" s="17"/>
      <c r="C245" s="17" t="s">
        <v>40</v>
      </c>
      <c r="D245" s="203"/>
      <c r="E245" s="203"/>
      <c r="F245" s="210">
        <v>1</v>
      </c>
      <c r="G245" s="210">
        <v>3.4</v>
      </c>
      <c r="H245" s="203"/>
      <c r="I245" s="210">
        <v>7.5</v>
      </c>
      <c r="J245" s="210">
        <v>14.5</v>
      </c>
      <c r="K245" s="210">
        <v>26.4</v>
      </c>
      <c r="L245" s="210">
        <v>57.2</v>
      </c>
    </row>
    <row r="246" spans="1:25" ht="12.75" x14ac:dyDescent="0.2">
      <c r="A246" s="17"/>
      <c r="B246" s="17"/>
      <c r="C246" s="17" t="s">
        <v>51</v>
      </c>
      <c r="D246" s="210">
        <v>8</v>
      </c>
      <c r="E246" s="203"/>
      <c r="F246" s="210">
        <v>10.3</v>
      </c>
      <c r="G246" s="210">
        <v>3.8</v>
      </c>
      <c r="H246" s="210">
        <v>3.6</v>
      </c>
      <c r="I246" s="203"/>
      <c r="J246" s="210">
        <v>4.5</v>
      </c>
      <c r="K246" s="203"/>
      <c r="L246" s="210">
        <v>56.8</v>
      </c>
    </row>
    <row r="247" spans="1:25" ht="12.75" x14ac:dyDescent="0.2">
      <c r="A247" s="17"/>
      <c r="B247" s="17"/>
      <c r="C247" s="1" t="s">
        <v>11</v>
      </c>
      <c r="D247" s="210">
        <v>482.4</v>
      </c>
      <c r="E247" s="210">
        <v>116.8</v>
      </c>
      <c r="F247" s="210">
        <v>126.9</v>
      </c>
      <c r="G247" s="210">
        <v>168.7</v>
      </c>
      <c r="H247" s="210">
        <v>125.1</v>
      </c>
      <c r="I247" s="210">
        <v>228.4</v>
      </c>
      <c r="J247" s="210">
        <v>316.60000000000002</v>
      </c>
      <c r="K247" s="210">
        <v>821</v>
      </c>
      <c r="L247" s="213">
        <v>2386</v>
      </c>
    </row>
    <row r="248" spans="1:25" ht="12.75" x14ac:dyDescent="0.2">
      <c r="A248" s="17"/>
      <c r="B248" s="31" t="s">
        <v>9</v>
      </c>
      <c r="C248" s="17"/>
      <c r="D248" s="210"/>
      <c r="E248" s="210"/>
      <c r="F248" s="210"/>
      <c r="G248" s="210"/>
      <c r="H248" s="210"/>
      <c r="I248" s="210"/>
      <c r="J248" s="210"/>
      <c r="K248" s="210"/>
      <c r="L248" s="210"/>
    </row>
    <row r="249" spans="1:25" ht="12.75" x14ac:dyDescent="0.2">
      <c r="A249" s="17"/>
      <c r="B249" s="17"/>
      <c r="C249" s="17" t="s">
        <v>37</v>
      </c>
      <c r="D249" s="210">
        <v>4.8</v>
      </c>
      <c r="E249" s="210">
        <v>1.4</v>
      </c>
      <c r="F249" s="210">
        <v>2.2999999999999998</v>
      </c>
      <c r="G249" s="210">
        <v>16.5</v>
      </c>
      <c r="H249" s="210">
        <v>38.6</v>
      </c>
      <c r="I249" s="210">
        <v>92.4</v>
      </c>
      <c r="J249" s="210">
        <v>156.69999999999999</v>
      </c>
      <c r="K249" s="210">
        <v>547.1</v>
      </c>
      <c r="L249" s="210">
        <v>859.8</v>
      </c>
      <c r="M249" s="57">
        <f>I249/I259*100</f>
        <v>27.033352837916912</v>
      </c>
      <c r="N249" s="103" t="s">
        <v>172</v>
      </c>
    </row>
    <row r="250" spans="1:25" ht="12.75" x14ac:dyDescent="0.2">
      <c r="A250" s="17"/>
      <c r="B250" s="17"/>
      <c r="C250" s="17" t="s">
        <v>77</v>
      </c>
      <c r="D250" s="210">
        <v>29.1</v>
      </c>
      <c r="E250" s="210">
        <v>120.1</v>
      </c>
      <c r="F250" s="210">
        <v>164.7</v>
      </c>
      <c r="G250" s="210">
        <v>159.4</v>
      </c>
      <c r="H250" s="210">
        <v>95.9</v>
      </c>
      <c r="I250" s="210">
        <v>122.7</v>
      </c>
      <c r="J250" s="210">
        <v>133.4</v>
      </c>
      <c r="K250" s="210">
        <v>281.3</v>
      </c>
      <c r="L250" s="210">
        <v>1106.5999999999999</v>
      </c>
      <c r="M250" s="57">
        <f>(I250+I251)/I259*100</f>
        <v>38.267992978349916</v>
      </c>
      <c r="N250" s="103" t="s">
        <v>173</v>
      </c>
    </row>
    <row r="251" spans="1:25" ht="12.75" x14ac:dyDescent="0.2">
      <c r="A251" s="17"/>
      <c r="B251" s="17"/>
      <c r="C251" s="17" t="s">
        <v>78</v>
      </c>
      <c r="D251" s="210">
        <v>52.2</v>
      </c>
      <c r="E251" s="210">
        <v>169.3</v>
      </c>
      <c r="F251" s="210">
        <v>125.5</v>
      </c>
      <c r="G251" s="210">
        <v>17.899999999999999</v>
      </c>
      <c r="H251" s="203"/>
      <c r="I251" s="210">
        <v>8.1</v>
      </c>
      <c r="J251" s="210">
        <v>6.8</v>
      </c>
      <c r="K251" s="210">
        <v>4.8</v>
      </c>
      <c r="L251" s="210">
        <v>389.9</v>
      </c>
      <c r="M251" s="58">
        <f>(I253+I254)/I259*100</f>
        <v>13.194850789935636</v>
      </c>
      <c r="N251" s="103" t="s">
        <v>174</v>
      </c>
    </row>
    <row r="252" spans="1:25" ht="12.75" x14ac:dyDescent="0.2">
      <c r="A252" s="17"/>
      <c r="B252" s="17"/>
      <c r="C252" s="17" t="s">
        <v>30</v>
      </c>
      <c r="D252" s="210">
        <v>368.8</v>
      </c>
      <c r="E252" s="210">
        <v>57.2</v>
      </c>
      <c r="F252" s="210">
        <v>22.5</v>
      </c>
      <c r="G252" s="210">
        <v>13.2</v>
      </c>
      <c r="H252" s="210">
        <v>3.5</v>
      </c>
      <c r="I252" s="203"/>
      <c r="J252" s="203"/>
      <c r="K252" s="203"/>
      <c r="L252" s="210">
        <v>468.6</v>
      </c>
      <c r="M252" s="58">
        <f>I255/I259*100</f>
        <v>8.3382094792276185</v>
      </c>
      <c r="N252" s="103" t="s">
        <v>175</v>
      </c>
    </row>
    <row r="253" spans="1:25" ht="12.75" x14ac:dyDescent="0.2">
      <c r="A253" s="17"/>
      <c r="B253" s="17"/>
      <c r="C253" s="17" t="s">
        <v>54</v>
      </c>
      <c r="D253" s="210">
        <v>12.8</v>
      </c>
      <c r="E253" s="210">
        <v>22.7</v>
      </c>
      <c r="F253" s="210">
        <v>30.2</v>
      </c>
      <c r="G253" s="210">
        <v>56.7</v>
      </c>
      <c r="H253" s="210">
        <v>43.3</v>
      </c>
      <c r="I253" s="210">
        <v>43.1</v>
      </c>
      <c r="J253" s="210">
        <v>27.4</v>
      </c>
      <c r="K253" s="210">
        <v>66.2</v>
      </c>
      <c r="L253" s="210">
        <v>302.3</v>
      </c>
      <c r="M253" s="58">
        <f>100-M252-M251-M250-M249</f>
        <v>13.165593914569914</v>
      </c>
      <c r="N253" s="103" t="s">
        <v>51</v>
      </c>
    </row>
    <row r="254" spans="1:25" ht="12.75" x14ac:dyDescent="0.2">
      <c r="A254" s="17"/>
      <c r="B254" s="17"/>
      <c r="C254" s="17" t="s">
        <v>55</v>
      </c>
      <c r="D254" s="203">
        <f>P254*L254</f>
        <v>3.9166666666666696</v>
      </c>
      <c r="E254" s="210">
        <v>3.5</v>
      </c>
      <c r="F254" s="210">
        <v>4.5999999999999996</v>
      </c>
      <c r="G254" s="210">
        <v>8</v>
      </c>
      <c r="H254" s="210">
        <v>4.7</v>
      </c>
      <c r="I254" s="210">
        <v>2</v>
      </c>
      <c r="J254" s="203">
        <f>V254*L254</f>
        <v>1.5833333333333346</v>
      </c>
      <c r="K254" s="210">
        <v>4.4000000000000004</v>
      </c>
      <c r="L254" s="210">
        <v>32.700000000000003</v>
      </c>
      <c r="P254" s="282">
        <f>P292/(P292+V292)*Y254</f>
        <v>0.11977573904179417</v>
      </c>
      <c r="Q254" s="265">
        <f>E254/$L254</f>
        <v>0.10703363914373087</v>
      </c>
      <c r="R254" s="265">
        <f>F254/$L254</f>
        <v>0.14067278287461771</v>
      </c>
      <c r="S254" s="265">
        <f>G254/$L254</f>
        <v>0.24464831804281342</v>
      </c>
      <c r="T254" s="265">
        <f>H254/$L254</f>
        <v>0.14373088685015289</v>
      </c>
      <c r="U254" s="265">
        <f>I254/$L254</f>
        <v>6.1162079510703356E-2</v>
      </c>
      <c r="V254" s="282">
        <f>V292/(P292+V292)*Y254</f>
        <v>4.8419979612640197E-2</v>
      </c>
      <c r="W254" s="265">
        <f>K254/$L254</f>
        <v>0.13455657492354739</v>
      </c>
      <c r="X254" s="265">
        <f>L254/$L254</f>
        <v>1</v>
      </c>
      <c r="Y254" s="92">
        <f>X254-W254-U254-T254-S254-R254-Q254</f>
        <v>0.16819571865443439</v>
      </c>
    </row>
    <row r="255" spans="1:25" ht="12.75" x14ac:dyDescent="0.2">
      <c r="A255" s="17"/>
      <c r="B255" s="17"/>
      <c r="C255" s="17" t="s">
        <v>38</v>
      </c>
      <c r="D255" s="203"/>
      <c r="E255" s="210">
        <v>7.9</v>
      </c>
      <c r="F255" s="210">
        <v>15.6</v>
      </c>
      <c r="G255" s="210">
        <v>36.700000000000003</v>
      </c>
      <c r="H255" s="210">
        <v>21.4</v>
      </c>
      <c r="I255" s="210">
        <v>28.5</v>
      </c>
      <c r="J255" s="203"/>
      <c r="K255" s="210">
        <v>31.3</v>
      </c>
      <c r="L255" s="210">
        <v>164.3</v>
      </c>
    </row>
    <row r="256" spans="1:25" ht="12.75" x14ac:dyDescent="0.2">
      <c r="A256" s="17"/>
      <c r="B256" s="17"/>
      <c r="C256" s="17" t="s">
        <v>39</v>
      </c>
      <c r="D256" s="210">
        <v>7.8</v>
      </c>
      <c r="E256" s="210">
        <v>5.4</v>
      </c>
      <c r="F256" s="210">
        <v>2.4</v>
      </c>
      <c r="G256" s="210">
        <v>8.3000000000000007</v>
      </c>
      <c r="H256" s="210">
        <v>9.4</v>
      </c>
      <c r="I256" s="210">
        <v>24.3</v>
      </c>
      <c r="J256" s="210">
        <v>26.2</v>
      </c>
      <c r="K256" s="210">
        <v>50.8</v>
      </c>
      <c r="L256" s="210">
        <v>134.5</v>
      </c>
    </row>
    <row r="257" spans="1:23" ht="12.75" x14ac:dyDescent="0.2">
      <c r="A257" s="17"/>
      <c r="B257" s="17"/>
      <c r="C257" s="17" t="s">
        <v>40</v>
      </c>
      <c r="D257" s="203"/>
      <c r="E257" s="203"/>
      <c r="F257" s="210">
        <v>5.8</v>
      </c>
      <c r="G257" s="210">
        <v>5.5</v>
      </c>
      <c r="H257" s="203"/>
      <c r="I257" s="210">
        <v>16.100000000000001</v>
      </c>
      <c r="J257" s="210">
        <v>16.399999999999999</v>
      </c>
      <c r="K257" s="210">
        <v>37.799999999999997</v>
      </c>
      <c r="L257" s="210">
        <v>89.6</v>
      </c>
    </row>
    <row r="258" spans="1:23" ht="12.75" x14ac:dyDescent="0.2">
      <c r="A258" s="17"/>
      <c r="B258" s="1"/>
      <c r="C258" s="17" t="s">
        <v>51</v>
      </c>
      <c r="D258" s="210">
        <v>7.7</v>
      </c>
      <c r="E258" s="203"/>
      <c r="F258" s="210">
        <v>6.2</v>
      </c>
      <c r="G258" s="210">
        <v>5.3</v>
      </c>
      <c r="H258" s="210">
        <v>3.8</v>
      </c>
      <c r="I258" s="203"/>
      <c r="J258" s="210">
        <v>2.2999999999999998</v>
      </c>
      <c r="K258" s="203"/>
      <c r="L258" s="210">
        <v>38.1</v>
      </c>
    </row>
    <row r="259" spans="1:23" ht="12.75" x14ac:dyDescent="0.2">
      <c r="A259" s="17"/>
      <c r="B259" s="17"/>
      <c r="C259" s="1" t="s">
        <v>11</v>
      </c>
      <c r="D259" s="213">
        <v>488.5</v>
      </c>
      <c r="E259" s="213">
        <v>397</v>
      </c>
      <c r="F259" s="213">
        <v>379.8</v>
      </c>
      <c r="G259" s="213">
        <v>327.60000000000002</v>
      </c>
      <c r="H259" s="213">
        <v>231.6</v>
      </c>
      <c r="I259" s="213">
        <v>341.8</v>
      </c>
      <c r="J259" s="213">
        <v>393.1</v>
      </c>
      <c r="K259" s="213">
        <v>1027.0999999999999</v>
      </c>
      <c r="L259" s="213">
        <v>3586.4</v>
      </c>
    </row>
    <row r="260" spans="1:23" ht="12.75" x14ac:dyDescent="0.2">
      <c r="A260" s="17"/>
      <c r="B260" s="31" t="s">
        <v>10</v>
      </c>
      <c r="C260" s="17"/>
      <c r="D260" s="210"/>
      <c r="E260" s="210"/>
      <c r="F260" s="210"/>
      <c r="G260" s="210"/>
      <c r="H260" s="210"/>
      <c r="I260" s="210"/>
      <c r="J260" s="210"/>
      <c r="K260" s="210"/>
      <c r="L260" s="210"/>
    </row>
    <row r="261" spans="1:23" ht="12.75" x14ac:dyDescent="0.2">
      <c r="A261" s="17"/>
      <c r="B261" s="17"/>
      <c r="C261" s="17" t="s">
        <v>37</v>
      </c>
      <c r="D261" s="210">
        <v>8.8000000000000007</v>
      </c>
      <c r="E261" s="210">
        <v>3.8</v>
      </c>
      <c r="F261" s="210">
        <v>5.7</v>
      </c>
      <c r="G261" s="210">
        <v>35.9</v>
      </c>
      <c r="H261" s="210">
        <v>70.599999999999994</v>
      </c>
      <c r="I261" s="210">
        <v>182.3</v>
      </c>
      <c r="J261" s="210">
        <v>351.2</v>
      </c>
      <c r="K261" s="210">
        <v>1088.4000000000001</v>
      </c>
      <c r="L261" s="210">
        <v>1746.7</v>
      </c>
    </row>
    <row r="262" spans="1:23" ht="12.75" x14ac:dyDescent="0.2">
      <c r="A262" s="17"/>
      <c r="B262" s="17"/>
      <c r="C262" s="17" t="s">
        <v>77</v>
      </c>
      <c r="D262" s="210">
        <v>34.4</v>
      </c>
      <c r="E262" s="210">
        <v>125.9</v>
      </c>
      <c r="F262" s="210">
        <v>184</v>
      </c>
      <c r="G262" s="210">
        <v>183.1</v>
      </c>
      <c r="H262" s="210">
        <v>114.8</v>
      </c>
      <c r="I262" s="210">
        <v>151.1</v>
      </c>
      <c r="J262" s="210">
        <v>160.30000000000001</v>
      </c>
      <c r="K262" s="210">
        <v>351</v>
      </c>
      <c r="L262" s="210">
        <v>1304.5999999999999</v>
      </c>
    </row>
    <row r="263" spans="1:23" ht="12.75" x14ac:dyDescent="0.2">
      <c r="A263" s="17"/>
      <c r="B263" s="17"/>
      <c r="C263" s="17" t="s">
        <v>78</v>
      </c>
      <c r="D263" s="210">
        <v>55</v>
      </c>
      <c r="E263" s="210">
        <v>176.3</v>
      </c>
      <c r="F263" s="210">
        <v>134.5</v>
      </c>
      <c r="G263" s="210">
        <v>21.8</v>
      </c>
      <c r="H263" s="210">
        <v>6.5</v>
      </c>
      <c r="I263" s="210">
        <v>10.6</v>
      </c>
      <c r="J263" s="210">
        <v>8.1999999999999993</v>
      </c>
      <c r="K263" s="210">
        <v>5.8</v>
      </c>
      <c r="L263" s="210">
        <v>418.7</v>
      </c>
    </row>
    <row r="264" spans="1:23" ht="12.75" x14ac:dyDescent="0.2">
      <c r="A264" s="17"/>
      <c r="B264" s="17"/>
      <c r="C264" s="17" t="s">
        <v>30</v>
      </c>
      <c r="D264" s="210">
        <v>789.4</v>
      </c>
      <c r="E264" s="210">
        <v>99.3</v>
      </c>
      <c r="F264" s="210">
        <v>35.299999999999997</v>
      </c>
      <c r="G264" s="210">
        <v>21</v>
      </c>
      <c r="H264" s="210">
        <v>4</v>
      </c>
      <c r="I264" s="210">
        <v>2.5</v>
      </c>
      <c r="J264" s="203"/>
      <c r="K264" s="203"/>
      <c r="L264" s="210">
        <v>954.4</v>
      </c>
    </row>
    <row r="265" spans="1:23" ht="12.75" x14ac:dyDescent="0.2">
      <c r="A265" s="17"/>
      <c r="B265" s="17"/>
      <c r="C265" s="17" t="s">
        <v>54</v>
      </c>
      <c r="D265" s="210">
        <v>33.200000000000003</v>
      </c>
      <c r="E265" s="210">
        <v>49.3</v>
      </c>
      <c r="F265" s="210">
        <v>79.099999999999994</v>
      </c>
      <c r="G265" s="210">
        <v>130.80000000000001</v>
      </c>
      <c r="H265" s="210">
        <v>95.4</v>
      </c>
      <c r="I265" s="210">
        <v>102.5</v>
      </c>
      <c r="J265" s="210">
        <v>62.6</v>
      </c>
      <c r="K265" s="210">
        <v>144.1</v>
      </c>
      <c r="L265" s="210">
        <v>696.8</v>
      </c>
    </row>
    <row r="266" spans="1:23" ht="12.75" x14ac:dyDescent="0.2">
      <c r="A266" s="17"/>
      <c r="B266" s="17"/>
      <c r="C266" s="17" t="s">
        <v>55</v>
      </c>
      <c r="D266" s="210">
        <v>7.2</v>
      </c>
      <c r="E266" s="210">
        <v>8.8000000000000007</v>
      </c>
      <c r="F266" s="210">
        <v>12.8</v>
      </c>
      <c r="G266" s="210">
        <v>19.600000000000001</v>
      </c>
      <c r="H266" s="210">
        <v>6.4</v>
      </c>
      <c r="I266" s="210">
        <v>4.9000000000000004</v>
      </c>
      <c r="J266" s="210">
        <v>3.8</v>
      </c>
      <c r="K266" s="210">
        <v>7.8</v>
      </c>
      <c r="L266" s="210">
        <v>71.2</v>
      </c>
      <c r="U266" s="92"/>
      <c r="V266" s="92"/>
      <c r="W266" s="92"/>
    </row>
    <row r="267" spans="1:23" ht="12.75" x14ac:dyDescent="0.2">
      <c r="A267" s="17"/>
      <c r="B267" s="17"/>
      <c r="C267" s="17" t="s">
        <v>38</v>
      </c>
      <c r="D267" s="204">
        <v>7.9</v>
      </c>
      <c r="E267" s="204">
        <v>14.7</v>
      </c>
      <c r="F267" s="204">
        <v>24.5</v>
      </c>
      <c r="G267" s="204">
        <v>51</v>
      </c>
      <c r="H267" s="204">
        <v>28</v>
      </c>
      <c r="I267" s="204">
        <v>38.799999999999997</v>
      </c>
      <c r="J267" s="204">
        <v>29.9</v>
      </c>
      <c r="K267" s="204">
        <v>49</v>
      </c>
      <c r="L267" s="204">
        <v>243.7</v>
      </c>
    </row>
    <row r="268" spans="1:23" ht="12.75" x14ac:dyDescent="0.2">
      <c r="A268" s="17"/>
      <c r="B268" s="17"/>
      <c r="C268" s="17" t="s">
        <v>39</v>
      </c>
      <c r="D268" s="204">
        <v>18.3</v>
      </c>
      <c r="E268" s="204">
        <v>11.7</v>
      </c>
      <c r="F268" s="204">
        <v>7.5</v>
      </c>
      <c r="G268" s="204">
        <v>15.2</v>
      </c>
      <c r="H268" s="204">
        <v>16.100000000000001</v>
      </c>
      <c r="I268" s="204">
        <v>44.8</v>
      </c>
      <c r="J268" s="204">
        <v>54.7</v>
      </c>
      <c r="K268" s="204">
        <v>126.1</v>
      </c>
      <c r="L268" s="204">
        <v>294.39999999999998</v>
      </c>
    </row>
    <row r="269" spans="1:23" ht="12.75" x14ac:dyDescent="0.2">
      <c r="A269" s="17"/>
      <c r="B269" s="17"/>
      <c r="C269" s="17" t="s">
        <v>40</v>
      </c>
      <c r="D269" s="210">
        <v>1</v>
      </c>
      <c r="E269" s="210">
        <v>3.8</v>
      </c>
      <c r="F269" s="210">
        <v>6.8</v>
      </c>
      <c r="G269" s="210">
        <v>9</v>
      </c>
      <c r="H269" s="210">
        <v>7.5</v>
      </c>
      <c r="I269" s="210">
        <v>23.6</v>
      </c>
      <c r="J269" s="210">
        <v>30.9</v>
      </c>
      <c r="K269" s="210">
        <v>64.2</v>
      </c>
      <c r="L269" s="210">
        <v>146.80000000000001</v>
      </c>
    </row>
    <row r="270" spans="1:23" ht="12.75" x14ac:dyDescent="0.2">
      <c r="A270" s="17"/>
      <c r="B270" s="17"/>
      <c r="C270" s="17" t="s">
        <v>51</v>
      </c>
      <c r="D270" s="210">
        <v>15.8</v>
      </c>
      <c r="E270" s="210">
        <v>20.100000000000001</v>
      </c>
      <c r="F270" s="210">
        <v>16.5</v>
      </c>
      <c r="G270" s="210">
        <v>9</v>
      </c>
      <c r="H270" s="210">
        <v>7.4</v>
      </c>
      <c r="I270" s="210">
        <v>9.1</v>
      </c>
      <c r="J270" s="203"/>
      <c r="K270" s="203"/>
      <c r="L270" s="210">
        <v>95</v>
      </c>
    </row>
    <row r="271" spans="1:23" ht="12.75" x14ac:dyDescent="0.2">
      <c r="A271" s="117"/>
      <c r="B271" s="117"/>
      <c r="C271" s="84" t="s">
        <v>11</v>
      </c>
      <c r="D271" s="218">
        <v>970.9</v>
      </c>
      <c r="E271" s="218">
        <v>513.79999999999995</v>
      </c>
      <c r="F271" s="218">
        <v>506.7</v>
      </c>
      <c r="G271" s="218">
        <v>496.3</v>
      </c>
      <c r="H271" s="218">
        <v>356.7</v>
      </c>
      <c r="I271" s="218">
        <v>570.1</v>
      </c>
      <c r="J271" s="218">
        <v>709.7</v>
      </c>
      <c r="K271" s="218">
        <v>1848.1</v>
      </c>
      <c r="L271" s="218">
        <v>5972.4</v>
      </c>
    </row>
    <row r="272" spans="1:23" x14ac:dyDescent="0.2">
      <c r="D272" s="238"/>
      <c r="E272" s="238"/>
      <c r="F272" s="238"/>
      <c r="G272" s="238"/>
      <c r="H272" s="238"/>
      <c r="I272" s="238"/>
      <c r="J272" s="238"/>
      <c r="K272" s="238"/>
      <c r="L272" s="238"/>
    </row>
    <row r="273" spans="1:24" ht="12.75" x14ac:dyDescent="0.2">
      <c r="A273" s="46">
        <v>2012</v>
      </c>
      <c r="B273" s="17"/>
      <c r="C273" s="17"/>
      <c r="D273" s="238"/>
      <c r="E273" s="238"/>
      <c r="F273" s="238"/>
      <c r="G273" s="238"/>
      <c r="H273" s="238"/>
      <c r="I273" s="238"/>
      <c r="J273" s="238"/>
      <c r="K273" s="238"/>
      <c r="L273" s="238"/>
    </row>
    <row r="274" spans="1:24" ht="12.75" x14ac:dyDescent="0.2">
      <c r="A274" s="17"/>
      <c r="B274" s="46" t="s">
        <v>8</v>
      </c>
      <c r="C274" s="47"/>
      <c r="D274" s="238"/>
      <c r="E274" s="238"/>
      <c r="F274" s="238"/>
      <c r="G274" s="238"/>
      <c r="H274" s="238"/>
      <c r="I274" s="238"/>
      <c r="J274" s="238"/>
      <c r="K274" s="238"/>
      <c r="L274" s="238"/>
    </row>
    <row r="275" spans="1:24" ht="12.75" x14ac:dyDescent="0.2">
      <c r="A275" s="17"/>
      <c r="B275" s="17"/>
      <c r="C275" s="17" t="s">
        <v>37</v>
      </c>
      <c r="D275" s="200">
        <v>1.9</v>
      </c>
      <c r="E275" s="200">
        <v>2.8</v>
      </c>
      <c r="F275" s="200">
        <v>5.9</v>
      </c>
      <c r="G275" s="200">
        <v>14.1</v>
      </c>
      <c r="H275" s="200">
        <v>30.7</v>
      </c>
      <c r="I275" s="200">
        <v>97.6</v>
      </c>
      <c r="J275" s="200">
        <v>210.3</v>
      </c>
      <c r="K275" s="200">
        <v>579.70000000000005</v>
      </c>
      <c r="L275" s="200">
        <v>942.9</v>
      </c>
    </row>
    <row r="276" spans="1:24" ht="12.75" x14ac:dyDescent="0.2">
      <c r="A276" s="17"/>
      <c r="B276" s="17"/>
      <c r="C276" s="17" t="s">
        <v>77</v>
      </c>
      <c r="D276" s="200">
        <v>2.8</v>
      </c>
      <c r="E276" s="200">
        <v>9.8000000000000007</v>
      </c>
      <c r="F276" s="200">
        <v>15.9</v>
      </c>
      <c r="G276" s="200">
        <v>25.2</v>
      </c>
      <c r="H276" s="200">
        <v>17.600000000000001</v>
      </c>
      <c r="I276" s="200">
        <v>19.600000000000001</v>
      </c>
      <c r="J276" s="200">
        <v>24.8</v>
      </c>
      <c r="K276" s="200">
        <v>66.400000000000006</v>
      </c>
      <c r="L276" s="200">
        <v>182.1</v>
      </c>
    </row>
    <row r="277" spans="1:24" ht="12.75" x14ac:dyDescent="0.2">
      <c r="A277" s="17"/>
      <c r="B277" s="17"/>
      <c r="C277" s="17" t="s">
        <v>78</v>
      </c>
      <c r="D277" s="200"/>
      <c r="E277" s="200"/>
      <c r="F277" s="200">
        <v>13</v>
      </c>
      <c r="G277" s="200">
        <v>6.2</v>
      </c>
      <c r="H277" s="200">
        <v>1.6</v>
      </c>
      <c r="I277" s="200">
        <v>2.9</v>
      </c>
      <c r="J277" s="200">
        <v>1.9</v>
      </c>
      <c r="K277" s="200">
        <v>3.1</v>
      </c>
      <c r="L277" s="200">
        <v>39.299999999999997</v>
      </c>
    </row>
    <row r="278" spans="1:24" ht="12.75" x14ac:dyDescent="0.2">
      <c r="A278" s="17"/>
      <c r="B278" s="17"/>
      <c r="C278" s="17" t="s">
        <v>30</v>
      </c>
      <c r="D278" s="200">
        <v>439</v>
      </c>
      <c r="E278" s="200">
        <v>49.5</v>
      </c>
      <c r="F278" s="200">
        <v>13.9</v>
      </c>
      <c r="G278" s="200">
        <v>4</v>
      </c>
      <c r="H278" s="200">
        <v>2.1</v>
      </c>
      <c r="I278" s="200">
        <v>0.7</v>
      </c>
      <c r="J278" s="200"/>
      <c r="K278" s="200"/>
      <c r="L278" s="200">
        <v>511.1</v>
      </c>
    </row>
    <row r="279" spans="1:24" ht="12.75" x14ac:dyDescent="0.2">
      <c r="A279" s="17"/>
      <c r="B279" s="17"/>
      <c r="C279" s="102" t="s">
        <v>54</v>
      </c>
      <c r="D279" s="200">
        <v>19</v>
      </c>
      <c r="E279" s="200">
        <v>37.700000000000003</v>
      </c>
      <c r="F279" s="200">
        <v>48.8</v>
      </c>
      <c r="G279" s="200">
        <v>79.5</v>
      </c>
      <c r="H279" s="200">
        <v>54.7</v>
      </c>
      <c r="I279" s="200">
        <v>55.7</v>
      </c>
      <c r="J279" s="200">
        <v>34.299999999999997</v>
      </c>
      <c r="K279" s="200">
        <v>72.2</v>
      </c>
      <c r="L279" s="200">
        <v>401.9</v>
      </c>
    </row>
    <row r="280" spans="1:24" ht="12.75" x14ac:dyDescent="0.2">
      <c r="A280" s="17"/>
      <c r="B280" s="17"/>
      <c r="C280" s="102" t="s">
        <v>55</v>
      </c>
      <c r="D280" s="200">
        <v>4.3</v>
      </c>
      <c r="E280" s="200">
        <v>4.0999999999999996</v>
      </c>
      <c r="F280" s="200">
        <v>6</v>
      </c>
      <c r="G280" s="200">
        <v>9.3000000000000007</v>
      </c>
      <c r="H280" s="200">
        <v>3</v>
      </c>
      <c r="I280" s="200">
        <v>4.8</v>
      </c>
      <c r="J280" s="200">
        <v>3.2</v>
      </c>
      <c r="K280" s="200">
        <v>2.9</v>
      </c>
      <c r="L280" s="200">
        <v>37.700000000000003</v>
      </c>
      <c r="P280" s="265">
        <f t="shared" ref="P280:X280" si="2">D280/$L280</f>
        <v>0.11405835543766576</v>
      </c>
      <c r="Q280" s="265">
        <f t="shared" si="2"/>
        <v>0.10875331564986736</v>
      </c>
      <c r="R280" s="265">
        <f t="shared" si="2"/>
        <v>0.15915119363395225</v>
      </c>
      <c r="S280" s="265">
        <f t="shared" si="2"/>
        <v>0.24668435013262599</v>
      </c>
      <c r="T280" s="265">
        <f t="shared" si="2"/>
        <v>7.9575596816976124E-2</v>
      </c>
      <c r="U280" s="265">
        <f t="shared" si="2"/>
        <v>0.12732095490716178</v>
      </c>
      <c r="V280" s="265">
        <f t="shared" si="2"/>
        <v>8.4880636604774531E-2</v>
      </c>
      <c r="W280" s="265">
        <f t="shared" si="2"/>
        <v>7.6923076923076913E-2</v>
      </c>
      <c r="X280" s="265">
        <f t="shared" si="2"/>
        <v>1</v>
      </c>
    </row>
    <row r="281" spans="1:24" ht="12.75" x14ac:dyDescent="0.2">
      <c r="A281" s="17"/>
      <c r="B281" s="17"/>
      <c r="C281" s="17" t="s">
        <v>38</v>
      </c>
      <c r="D281" s="200">
        <v>3.4</v>
      </c>
      <c r="E281" s="200">
        <v>4</v>
      </c>
      <c r="F281" s="200">
        <v>7.5</v>
      </c>
      <c r="G281" s="200">
        <v>14.8</v>
      </c>
      <c r="H281" s="200">
        <v>9.8000000000000007</v>
      </c>
      <c r="I281" s="200">
        <v>8.1</v>
      </c>
      <c r="J281" s="200">
        <v>10.5</v>
      </c>
      <c r="K281" s="200">
        <v>18</v>
      </c>
      <c r="L281" s="200">
        <v>76.2</v>
      </c>
    </row>
    <row r="282" spans="1:24" ht="12.75" x14ac:dyDescent="0.2">
      <c r="A282" s="17"/>
      <c r="B282" s="17"/>
      <c r="C282" s="17" t="s">
        <v>39</v>
      </c>
      <c r="D282" s="200">
        <v>8.4</v>
      </c>
      <c r="E282" s="200">
        <v>7.5</v>
      </c>
      <c r="F282" s="200">
        <v>4.3</v>
      </c>
      <c r="G282" s="200">
        <v>5.4</v>
      </c>
      <c r="H282" s="200">
        <v>4.9000000000000004</v>
      </c>
      <c r="I282" s="200">
        <v>13.4</v>
      </c>
      <c r="J282" s="200">
        <v>39.200000000000003</v>
      </c>
      <c r="K282" s="200">
        <v>57.8</v>
      </c>
      <c r="L282" s="200">
        <v>140.80000000000001</v>
      </c>
    </row>
    <row r="283" spans="1:24" ht="12.75" x14ac:dyDescent="0.2">
      <c r="A283" s="17"/>
      <c r="B283" s="17"/>
      <c r="C283" s="17" t="s">
        <v>40</v>
      </c>
      <c r="D283" s="200">
        <v>3.5</v>
      </c>
      <c r="E283" s="200">
        <v>1.5</v>
      </c>
      <c r="F283" s="200">
        <v>3.1</v>
      </c>
      <c r="G283" s="200">
        <v>1.3</v>
      </c>
      <c r="H283" s="200">
        <v>2.4</v>
      </c>
      <c r="I283" s="200">
        <v>9.6999999999999993</v>
      </c>
      <c r="J283" s="200">
        <v>11</v>
      </c>
      <c r="K283" s="200">
        <v>25.3</v>
      </c>
      <c r="L283" s="200">
        <v>57.8</v>
      </c>
    </row>
    <row r="284" spans="1:24" ht="12.75" x14ac:dyDescent="0.2">
      <c r="A284" s="17"/>
      <c r="B284" s="17"/>
      <c r="C284" s="17" t="s">
        <v>51</v>
      </c>
      <c r="D284" s="200"/>
      <c r="E284" s="200"/>
      <c r="F284" s="200">
        <v>7.3</v>
      </c>
      <c r="G284" s="200">
        <v>10.9</v>
      </c>
      <c r="H284" s="200">
        <v>6</v>
      </c>
      <c r="I284" s="200">
        <v>4.8</v>
      </c>
      <c r="J284" s="200"/>
      <c r="K284" s="200"/>
      <c r="L284" s="200">
        <v>57.3</v>
      </c>
    </row>
    <row r="285" spans="1:24" ht="12.75" x14ac:dyDescent="0.2">
      <c r="A285" s="17"/>
      <c r="B285" s="17"/>
      <c r="C285" s="1" t="s">
        <v>11</v>
      </c>
      <c r="D285" s="209">
        <v>492.4</v>
      </c>
      <c r="E285" s="209">
        <v>136</v>
      </c>
      <c r="F285" s="209">
        <v>125.7</v>
      </c>
      <c r="G285" s="209">
        <v>170.8</v>
      </c>
      <c r="H285" s="209">
        <v>132.80000000000001</v>
      </c>
      <c r="I285" s="209">
        <v>217.2</v>
      </c>
      <c r="J285" s="209">
        <v>339.8</v>
      </c>
      <c r="K285" s="209">
        <v>832.3</v>
      </c>
      <c r="L285" s="209">
        <v>2447</v>
      </c>
    </row>
    <row r="286" spans="1:24" ht="12.75" x14ac:dyDescent="0.2">
      <c r="A286" s="17"/>
      <c r="B286" s="31" t="s">
        <v>9</v>
      </c>
      <c r="C286" s="17"/>
      <c r="D286" s="210"/>
      <c r="E286" s="210"/>
      <c r="F286" s="210"/>
      <c r="G286" s="210"/>
      <c r="H286" s="210"/>
      <c r="I286" s="210"/>
      <c r="J286" s="210"/>
      <c r="K286" s="210"/>
      <c r="L286" s="210"/>
    </row>
    <row r="287" spans="1:24" ht="12.75" x14ac:dyDescent="0.2">
      <c r="A287" s="17"/>
      <c r="B287" s="17"/>
      <c r="C287" s="17" t="s">
        <v>37</v>
      </c>
      <c r="D287" s="200">
        <v>2.6</v>
      </c>
      <c r="E287" s="200">
        <v>2.5</v>
      </c>
      <c r="F287" s="200">
        <v>1.6</v>
      </c>
      <c r="G287" s="200">
        <v>19.5</v>
      </c>
      <c r="H287" s="200">
        <v>35.9</v>
      </c>
      <c r="I287" s="200">
        <v>99.9</v>
      </c>
      <c r="J287" s="200">
        <v>184</v>
      </c>
      <c r="K287" s="200">
        <v>566.5</v>
      </c>
      <c r="L287" s="200">
        <v>912.3</v>
      </c>
      <c r="M287" s="57">
        <f>I287/I297*100</f>
        <v>29.150860811205138</v>
      </c>
      <c r="N287" s="103" t="s">
        <v>172</v>
      </c>
    </row>
    <row r="288" spans="1:24" ht="12.75" x14ac:dyDescent="0.2">
      <c r="A288" s="17"/>
      <c r="B288" s="17"/>
      <c r="C288" s="17" t="s">
        <v>77</v>
      </c>
      <c r="D288" s="200">
        <v>32.6</v>
      </c>
      <c r="E288" s="200">
        <v>124.6</v>
      </c>
      <c r="F288" s="200">
        <v>157.5</v>
      </c>
      <c r="G288" s="200">
        <v>157.9</v>
      </c>
      <c r="H288" s="200">
        <v>98.1</v>
      </c>
      <c r="I288" s="200">
        <v>122.2</v>
      </c>
      <c r="J288" s="200">
        <v>120.1</v>
      </c>
      <c r="K288" s="200">
        <v>274.3</v>
      </c>
      <c r="L288" s="200">
        <v>1087.3</v>
      </c>
      <c r="M288" s="57">
        <f>(I288+I289)/I297*100</f>
        <v>37.729792821709957</v>
      </c>
      <c r="N288" s="103" t="s">
        <v>173</v>
      </c>
    </row>
    <row r="289" spans="1:24" ht="12.75" x14ac:dyDescent="0.2">
      <c r="A289" s="17"/>
      <c r="B289" s="17"/>
      <c r="C289" s="17" t="s">
        <v>78</v>
      </c>
      <c r="D289" s="200"/>
      <c r="E289" s="200"/>
      <c r="F289" s="200">
        <v>135.6</v>
      </c>
      <c r="G289" s="200">
        <v>20.5</v>
      </c>
      <c r="H289" s="200">
        <v>6.1</v>
      </c>
      <c r="I289" s="200">
        <v>7.1</v>
      </c>
      <c r="J289" s="200">
        <v>12.6</v>
      </c>
      <c r="K289" s="200">
        <v>7.8</v>
      </c>
      <c r="L289" s="200">
        <v>426.7</v>
      </c>
      <c r="M289" s="58">
        <f>(I291+I292)/I297*100</f>
        <v>13.772979282170994</v>
      </c>
      <c r="N289" s="103" t="s">
        <v>174</v>
      </c>
    </row>
    <row r="290" spans="1:24" ht="12.75" x14ac:dyDescent="0.2">
      <c r="A290" s="17"/>
      <c r="B290" s="17"/>
      <c r="C290" s="17" t="s">
        <v>30</v>
      </c>
      <c r="D290" s="200">
        <v>393</v>
      </c>
      <c r="E290" s="200">
        <v>51.9</v>
      </c>
      <c r="F290" s="200">
        <v>25.9</v>
      </c>
      <c r="G290" s="200">
        <v>15.6</v>
      </c>
      <c r="H290" s="200">
        <v>4.7</v>
      </c>
      <c r="I290" s="200">
        <v>3.8</v>
      </c>
      <c r="J290" s="200"/>
      <c r="K290" s="200"/>
      <c r="L290" s="200">
        <v>496.4</v>
      </c>
      <c r="M290" s="58">
        <f>I293/I297*100</f>
        <v>9.0458126641377294</v>
      </c>
      <c r="N290" s="103" t="s">
        <v>175</v>
      </c>
    </row>
    <row r="291" spans="1:24" ht="12.75" x14ac:dyDescent="0.2">
      <c r="A291" s="17"/>
      <c r="B291" s="17"/>
      <c r="C291" s="17" t="s">
        <v>54</v>
      </c>
      <c r="D291" s="200">
        <v>9.6</v>
      </c>
      <c r="E291" s="200">
        <v>12.5</v>
      </c>
      <c r="F291" s="200">
        <v>28.3</v>
      </c>
      <c r="G291" s="200">
        <v>64.900000000000006</v>
      </c>
      <c r="H291" s="200">
        <v>42.6</v>
      </c>
      <c r="I291" s="200">
        <v>41.3</v>
      </c>
      <c r="J291" s="200">
        <v>23.9</v>
      </c>
      <c r="K291" s="200">
        <v>64.599999999999994</v>
      </c>
      <c r="L291" s="200">
        <v>287.8</v>
      </c>
      <c r="M291" s="58">
        <f>100-M290-M289-M288-M287</f>
        <v>10.300554420776184</v>
      </c>
      <c r="N291" s="103" t="s">
        <v>51</v>
      </c>
    </row>
    <row r="292" spans="1:24" ht="12.75" x14ac:dyDescent="0.2">
      <c r="A292" s="17"/>
      <c r="B292" s="17"/>
      <c r="C292" s="17" t="s">
        <v>55</v>
      </c>
      <c r="D292" s="200">
        <v>4.7</v>
      </c>
      <c r="E292" s="200">
        <v>6.1</v>
      </c>
      <c r="F292" s="200">
        <v>5.6</v>
      </c>
      <c r="G292" s="200">
        <v>7.1</v>
      </c>
      <c r="H292" s="200">
        <v>2.4</v>
      </c>
      <c r="I292" s="200">
        <v>5.9</v>
      </c>
      <c r="J292" s="200">
        <v>1.9</v>
      </c>
      <c r="K292" s="200">
        <v>3.5</v>
      </c>
      <c r="L292" s="200">
        <v>37.299999999999997</v>
      </c>
      <c r="P292" s="265">
        <f t="shared" ref="P292:X292" si="3">D292/$L292</f>
        <v>0.12600536193029491</v>
      </c>
      <c r="Q292" s="265">
        <f t="shared" si="3"/>
        <v>0.16353887399463807</v>
      </c>
      <c r="R292" s="265">
        <f t="shared" si="3"/>
        <v>0.15013404825737264</v>
      </c>
      <c r="S292" s="265">
        <f t="shared" si="3"/>
        <v>0.19034852546916892</v>
      </c>
      <c r="T292" s="265">
        <f t="shared" si="3"/>
        <v>6.4343163538873996E-2</v>
      </c>
      <c r="U292" s="265">
        <f t="shared" si="3"/>
        <v>0.15817694369973193</v>
      </c>
      <c r="V292" s="265">
        <f t="shared" si="3"/>
        <v>5.0938337801608578E-2</v>
      </c>
      <c r="W292" s="265">
        <f t="shared" si="3"/>
        <v>9.3833780160857916E-2</v>
      </c>
      <c r="X292" s="265">
        <f t="shared" si="3"/>
        <v>1</v>
      </c>
    </row>
    <row r="293" spans="1:24" ht="12.75" x14ac:dyDescent="0.2">
      <c r="A293" s="17"/>
      <c r="B293" s="17"/>
      <c r="C293" s="17" t="s">
        <v>38</v>
      </c>
      <c r="D293" s="200">
        <v>2.5</v>
      </c>
      <c r="E293" s="200">
        <v>8.6</v>
      </c>
      <c r="F293" s="200">
        <v>14</v>
      </c>
      <c r="G293" s="200">
        <v>30.7</v>
      </c>
      <c r="H293" s="200">
        <v>22.4</v>
      </c>
      <c r="I293" s="200">
        <v>31</v>
      </c>
      <c r="J293" s="200">
        <v>17.2</v>
      </c>
      <c r="K293" s="200">
        <v>31.7</v>
      </c>
      <c r="L293" s="200">
        <v>158</v>
      </c>
    </row>
    <row r="294" spans="1:24" ht="12.75" x14ac:dyDescent="0.2">
      <c r="A294" s="17"/>
      <c r="B294" s="17"/>
      <c r="C294" s="17" t="s">
        <v>39</v>
      </c>
      <c r="D294" s="200">
        <v>4.0999999999999996</v>
      </c>
      <c r="E294" s="200">
        <v>5.0999999999999996</v>
      </c>
      <c r="F294" s="200">
        <v>3.1</v>
      </c>
      <c r="G294" s="200">
        <v>5.4</v>
      </c>
      <c r="H294" s="200">
        <v>6.9</v>
      </c>
      <c r="I294" s="200">
        <v>15.5</v>
      </c>
      <c r="J294" s="200">
        <v>32</v>
      </c>
      <c r="K294" s="200">
        <v>52.9</v>
      </c>
      <c r="L294" s="200">
        <v>125</v>
      </c>
    </row>
    <row r="295" spans="1:24" ht="12.75" x14ac:dyDescent="0.2">
      <c r="A295" s="17"/>
      <c r="B295" s="17"/>
      <c r="C295" s="17" t="s">
        <v>40</v>
      </c>
      <c r="D295" s="200">
        <v>1.8</v>
      </c>
      <c r="E295" s="200">
        <v>1.1000000000000001</v>
      </c>
      <c r="F295" s="200">
        <v>1.6</v>
      </c>
      <c r="G295" s="200">
        <v>4.5</v>
      </c>
      <c r="H295" s="200">
        <v>8.5</v>
      </c>
      <c r="I295" s="200">
        <v>12.2</v>
      </c>
      <c r="J295" s="200">
        <v>16.399999999999999</v>
      </c>
      <c r="K295" s="200">
        <v>32.799999999999997</v>
      </c>
      <c r="L295" s="200">
        <v>79</v>
      </c>
    </row>
    <row r="296" spans="1:24" ht="12.75" x14ac:dyDescent="0.2">
      <c r="A296" s="17"/>
      <c r="B296" s="1"/>
      <c r="C296" s="17" t="s">
        <v>51</v>
      </c>
      <c r="D296" s="200"/>
      <c r="E296" s="200"/>
      <c r="F296" s="200">
        <v>5</v>
      </c>
      <c r="G296" s="200">
        <v>6.1</v>
      </c>
      <c r="H296" s="200">
        <v>2.1</v>
      </c>
      <c r="I296" s="200">
        <v>3.8</v>
      </c>
      <c r="J296" s="200"/>
      <c r="K296" s="200"/>
      <c r="L296" s="200">
        <v>36.5</v>
      </c>
    </row>
    <row r="297" spans="1:24" ht="12.75" x14ac:dyDescent="0.2">
      <c r="A297" s="17"/>
      <c r="B297" s="17"/>
      <c r="C297" s="1" t="s">
        <v>11</v>
      </c>
      <c r="D297" s="209">
        <v>508.9</v>
      </c>
      <c r="E297" s="209">
        <v>405.1</v>
      </c>
      <c r="F297" s="209">
        <v>378.1</v>
      </c>
      <c r="G297" s="209">
        <v>332.1</v>
      </c>
      <c r="H297" s="209">
        <v>229.9</v>
      </c>
      <c r="I297" s="209">
        <v>342.7</v>
      </c>
      <c r="J297" s="209">
        <v>410.7</v>
      </c>
      <c r="K297" s="209">
        <v>1039</v>
      </c>
      <c r="L297" s="209">
        <v>3646.5</v>
      </c>
    </row>
    <row r="298" spans="1:24" ht="12.75" x14ac:dyDescent="0.2">
      <c r="A298" s="17"/>
      <c r="B298" s="31" t="s">
        <v>10</v>
      </c>
      <c r="C298" s="17"/>
      <c r="D298" s="210"/>
      <c r="E298" s="210"/>
      <c r="F298" s="210"/>
      <c r="G298" s="210"/>
      <c r="H298" s="210"/>
      <c r="I298" s="210"/>
      <c r="J298" s="210"/>
      <c r="K298" s="210"/>
      <c r="L298" s="210"/>
    </row>
    <row r="299" spans="1:24" ht="12.75" x14ac:dyDescent="0.2">
      <c r="A299" s="17"/>
      <c r="B299" s="17"/>
      <c r="C299" s="17" t="s">
        <v>37</v>
      </c>
      <c r="D299" s="200">
        <v>4.4000000000000004</v>
      </c>
      <c r="E299" s="200">
        <v>5.3</v>
      </c>
      <c r="F299" s="200">
        <v>7.5</v>
      </c>
      <c r="G299" s="200">
        <v>33.5</v>
      </c>
      <c r="H299" s="200">
        <v>66.599999999999994</v>
      </c>
      <c r="I299" s="200">
        <v>197.4</v>
      </c>
      <c r="J299" s="200">
        <v>394.2</v>
      </c>
      <c r="K299" s="200">
        <v>1146.2</v>
      </c>
      <c r="L299" s="200">
        <v>1855.2</v>
      </c>
    </row>
    <row r="300" spans="1:24" ht="12.75" x14ac:dyDescent="0.2">
      <c r="A300" s="17"/>
      <c r="B300" s="17"/>
      <c r="C300" s="17" t="s">
        <v>77</v>
      </c>
      <c r="D300" s="200">
        <v>35.4</v>
      </c>
      <c r="E300" s="200">
        <v>134.4</v>
      </c>
      <c r="F300" s="200">
        <v>173.4</v>
      </c>
      <c r="G300" s="200">
        <v>183.1</v>
      </c>
      <c r="H300" s="200">
        <v>115.7</v>
      </c>
      <c r="I300" s="200">
        <v>141.80000000000001</v>
      </c>
      <c r="J300" s="200">
        <v>144.9</v>
      </c>
      <c r="K300" s="200">
        <v>340.8</v>
      </c>
      <c r="L300" s="200">
        <v>1269.4000000000001</v>
      </c>
    </row>
    <row r="301" spans="1:24" ht="12.75" x14ac:dyDescent="0.2">
      <c r="A301" s="17"/>
      <c r="B301" s="17"/>
      <c r="C301" s="17" t="s">
        <v>78</v>
      </c>
      <c r="D301" s="200">
        <v>50.3</v>
      </c>
      <c r="E301" s="200">
        <v>197.3</v>
      </c>
      <c r="F301" s="200">
        <v>148.6</v>
      </c>
      <c r="G301" s="200">
        <v>26.7</v>
      </c>
      <c r="H301" s="200">
        <v>7.7</v>
      </c>
      <c r="I301" s="200">
        <v>10</v>
      </c>
      <c r="J301" s="200">
        <v>14.5</v>
      </c>
      <c r="K301" s="200">
        <v>10.9</v>
      </c>
      <c r="L301" s="200">
        <v>466</v>
      </c>
    </row>
    <row r="302" spans="1:24" ht="12.75" x14ac:dyDescent="0.2">
      <c r="A302" s="17"/>
      <c r="B302" s="17"/>
      <c r="C302" s="17" t="s">
        <v>30</v>
      </c>
      <c r="D302" s="200">
        <v>832.1</v>
      </c>
      <c r="E302" s="200">
        <v>101.4</v>
      </c>
      <c r="F302" s="200">
        <v>39.799999999999997</v>
      </c>
      <c r="G302" s="200">
        <v>19.5</v>
      </c>
      <c r="H302" s="200">
        <v>6.8</v>
      </c>
      <c r="I302" s="200">
        <v>4.5</v>
      </c>
      <c r="J302" s="200"/>
      <c r="K302" s="200"/>
      <c r="L302" s="200">
        <v>1007.5</v>
      </c>
    </row>
    <row r="303" spans="1:24" ht="12.75" x14ac:dyDescent="0.2">
      <c r="A303" s="17"/>
      <c r="B303" s="17"/>
      <c r="C303" s="17" t="s">
        <v>54</v>
      </c>
      <c r="D303" s="200">
        <v>28.5</v>
      </c>
      <c r="E303" s="200">
        <v>50.2</v>
      </c>
      <c r="F303" s="200">
        <v>77.099999999999994</v>
      </c>
      <c r="G303" s="200">
        <v>144.4</v>
      </c>
      <c r="H303" s="200">
        <v>97.3</v>
      </c>
      <c r="I303" s="200">
        <v>97</v>
      </c>
      <c r="J303" s="200">
        <v>58.3</v>
      </c>
      <c r="K303" s="200">
        <v>136.80000000000001</v>
      </c>
      <c r="L303" s="200">
        <v>689.7</v>
      </c>
    </row>
    <row r="304" spans="1:24" ht="12.75" x14ac:dyDescent="0.2">
      <c r="A304" s="17"/>
      <c r="B304" s="17"/>
      <c r="C304" s="17" t="s">
        <v>55</v>
      </c>
      <c r="D304" s="200">
        <v>9</v>
      </c>
      <c r="E304" s="200">
        <v>10.199999999999999</v>
      </c>
      <c r="F304" s="200">
        <v>11.6</v>
      </c>
      <c r="G304" s="200">
        <v>16.399999999999999</v>
      </c>
      <c r="H304" s="200">
        <v>5.5</v>
      </c>
      <c r="I304" s="200">
        <v>10.7</v>
      </c>
      <c r="J304" s="200">
        <v>5.0999999999999996</v>
      </c>
      <c r="K304" s="200">
        <v>6.5</v>
      </c>
      <c r="L304" s="200">
        <v>75</v>
      </c>
    </row>
    <row r="305" spans="1:12" ht="12.75" x14ac:dyDescent="0.2">
      <c r="A305" s="17"/>
      <c r="B305" s="17"/>
      <c r="C305" s="17" t="s">
        <v>38</v>
      </c>
      <c r="D305" s="200">
        <v>5.9</v>
      </c>
      <c r="E305" s="200">
        <v>12.6</v>
      </c>
      <c r="F305" s="200">
        <v>21.6</v>
      </c>
      <c r="G305" s="200">
        <v>45.5</v>
      </c>
      <c r="H305" s="200">
        <v>32.200000000000003</v>
      </c>
      <c r="I305" s="200">
        <v>39.1</v>
      </c>
      <c r="J305" s="200">
        <v>27.7</v>
      </c>
      <c r="K305" s="200">
        <v>49.7</v>
      </c>
      <c r="L305" s="200">
        <v>234.3</v>
      </c>
    </row>
    <row r="306" spans="1:12" ht="12.75" x14ac:dyDescent="0.2">
      <c r="A306" s="17"/>
      <c r="B306" s="17"/>
      <c r="C306" s="17" t="s">
        <v>39</v>
      </c>
      <c r="D306" s="200">
        <v>12.5</v>
      </c>
      <c r="E306" s="200">
        <v>12.6</v>
      </c>
      <c r="F306" s="200">
        <v>7.3</v>
      </c>
      <c r="G306" s="200">
        <v>10.8</v>
      </c>
      <c r="H306" s="200">
        <v>11.8</v>
      </c>
      <c r="I306" s="200">
        <v>28.8</v>
      </c>
      <c r="J306" s="200">
        <v>71.2</v>
      </c>
      <c r="K306" s="200">
        <v>110.7</v>
      </c>
      <c r="L306" s="200">
        <v>265.8</v>
      </c>
    </row>
    <row r="307" spans="1:12" ht="12.75" x14ac:dyDescent="0.2">
      <c r="A307" s="17"/>
      <c r="B307" s="17"/>
      <c r="C307" s="17" t="s">
        <v>40</v>
      </c>
      <c r="D307" s="200">
        <v>5.2</v>
      </c>
      <c r="E307" s="200">
        <v>2.6</v>
      </c>
      <c r="F307" s="200">
        <v>4.7</v>
      </c>
      <c r="G307" s="200">
        <v>5.9</v>
      </c>
      <c r="H307" s="200">
        <v>10.9</v>
      </c>
      <c r="I307" s="200">
        <v>21.9</v>
      </c>
      <c r="J307" s="200">
        <v>27.5</v>
      </c>
      <c r="K307" s="200">
        <v>58.1</v>
      </c>
      <c r="L307" s="200">
        <v>136.80000000000001</v>
      </c>
    </row>
    <row r="308" spans="1:12" ht="12.75" x14ac:dyDescent="0.2">
      <c r="A308" s="17"/>
      <c r="B308" s="17"/>
      <c r="C308" s="17" t="s">
        <v>51</v>
      </c>
      <c r="D308" s="200">
        <v>18</v>
      </c>
      <c r="E308" s="200">
        <v>14.5</v>
      </c>
      <c r="F308" s="200">
        <v>12.2</v>
      </c>
      <c r="G308" s="200">
        <v>17</v>
      </c>
      <c r="H308" s="200">
        <v>8.1</v>
      </c>
      <c r="I308" s="200">
        <v>8.6</v>
      </c>
      <c r="J308" s="200"/>
      <c r="K308" s="200"/>
      <c r="L308" s="200">
        <v>93.8</v>
      </c>
    </row>
    <row r="309" spans="1:12" ht="12.75" x14ac:dyDescent="0.2">
      <c r="A309" s="117"/>
      <c r="B309" s="117"/>
      <c r="C309" s="84" t="s">
        <v>11</v>
      </c>
      <c r="D309" s="216">
        <v>1001.3</v>
      </c>
      <c r="E309" s="216">
        <v>541.1</v>
      </c>
      <c r="F309" s="216">
        <v>503.9</v>
      </c>
      <c r="G309" s="216">
        <v>502.8</v>
      </c>
      <c r="H309" s="216">
        <v>362.6</v>
      </c>
      <c r="I309" s="216">
        <v>560</v>
      </c>
      <c r="J309" s="216">
        <v>750.5</v>
      </c>
      <c r="K309" s="216">
        <v>1871.4</v>
      </c>
      <c r="L309" s="216">
        <v>6093.5</v>
      </c>
    </row>
    <row r="310" spans="1:12" ht="12.75" x14ac:dyDescent="0.2">
      <c r="A310" s="18"/>
      <c r="B310" s="18"/>
      <c r="C310" s="31"/>
      <c r="D310" s="68"/>
      <c r="E310" s="68"/>
      <c r="F310" s="68"/>
      <c r="G310" s="68"/>
      <c r="H310" s="68"/>
      <c r="I310" s="68"/>
      <c r="J310" s="68"/>
      <c r="K310" s="68"/>
      <c r="L310" s="68"/>
    </row>
    <row r="311" spans="1:12" ht="12.75" x14ac:dyDescent="0.2">
      <c r="A311" s="18"/>
      <c r="B311" s="18"/>
      <c r="C311" s="31"/>
      <c r="D311" s="68"/>
      <c r="E311" s="68"/>
      <c r="F311" s="68"/>
      <c r="G311" s="68"/>
      <c r="H311" s="68"/>
      <c r="I311" s="68"/>
      <c r="J311" s="68"/>
      <c r="K311" s="68"/>
      <c r="L311" s="68"/>
    </row>
    <row r="312" spans="1:12" ht="12.75" x14ac:dyDescent="0.2">
      <c r="B312" s="6" t="s">
        <v>105</v>
      </c>
    </row>
  </sheetData>
  <mergeCells count="6">
    <mergeCell ref="D13:J13"/>
    <mergeCell ref="A4:J4"/>
    <mergeCell ref="A9:L9"/>
    <mergeCell ref="A10:L10"/>
    <mergeCell ref="A11:L11"/>
    <mergeCell ref="A12:L12"/>
  </mergeCells>
  <phoneticPr fontId="12" type="noConversion"/>
  <conditionalFormatting sqref="D172:L172 D184:L184">
    <cfRule type="cellIs" dxfId="54" priority="17" operator="between">
      <formula>2.25</formula>
      <formula>8.849</formula>
    </cfRule>
    <cfRule type="cellIs" dxfId="53" priority="18" operator="between">
      <formula>2.25</formula>
      <formula>2.849</formula>
    </cfRule>
    <cfRule type="cellIs" priority="19" operator="between">
      <formula>2.25</formula>
      <formula>8.849</formula>
    </cfRule>
    <cfRule type="cellIs" dxfId="52" priority="20" operator="between">
      <formula>0</formula>
      <formula>2.249</formula>
    </cfRule>
  </conditionalFormatting>
  <conditionalFormatting sqref="D172:L172 D184:L184">
    <cfRule type="cellIs" dxfId="51" priority="15" operator="between">
      <formula>2.25</formula>
      <formula>8.849</formula>
    </cfRule>
    <cfRule type="cellIs" dxfId="50" priority="16" operator="between">
      <formula>0</formula>
      <formula>2.249</formula>
    </cfRule>
  </conditionalFormatting>
  <conditionalFormatting sqref="D310:L311">
    <cfRule type="cellIs" dxfId="49" priority="3" operator="between">
      <formula>1.75</formula>
      <formula>7.349</formula>
    </cfRule>
    <cfRule type="cellIs" dxfId="48" priority="4" operator="between">
      <formula>0</formula>
      <formula>1.749</formula>
    </cfRule>
  </conditionalFormatting>
  <hyperlinks>
    <hyperlink ref="B312" r:id="rId1"/>
  </hyperlinks>
  <pageMargins left="0.74803149606299213" right="0.74803149606299213" top="0.98425196850393704" bottom="0.98425196850393704" header="0.51181102362204722" footer="0.51181102362204722"/>
  <pageSetup paperSize="9" scale="78" orientation="landscape" verticalDpi="1200" r:id="rId2"/>
  <headerFooter alignWithMargins="0"/>
  <drawing r:id="rId3"/>
  <legacyDrawing r:id="rId4"/>
  <oleObjects>
    <mc:AlternateContent xmlns:mc="http://schemas.openxmlformats.org/markup-compatibility/2006">
      <mc:Choice Requires="x14">
        <oleObject link="[1]!'!C58C0E00D46F25CA000000000000000000000000000000000000000000000000000000000000000000001D000000506572736F6E616C20576562204E6176696761746F72202852352E3029'" oleUpdate="OLEUPDATE_ALWAYS" shapeId="30721">
          <objectPr defaultSize="0" autoPict="0" dde="1">
            <anchor moveWithCells="1">
              <from>
                <xdr:col>7</xdr:col>
                <xdr:colOff>0</xdr:colOff>
                <xdr:row>85</xdr:row>
                <xdr:rowOff>0</xdr:rowOff>
              </from>
              <to>
                <xdr:col>8</xdr:col>
                <xdr:colOff>47625</xdr:colOff>
                <xdr:row>88</xdr:row>
                <xdr:rowOff>0</xdr:rowOff>
              </to>
            </anchor>
          </objectPr>
        </oleObject>
      </mc:Choice>
      <mc:Fallback>
        <oleObject link="[1]!'!C58C0E00D46F25CA000000000000000000000000000000000000000000000000000000000000000000001D000000506572736F6E616C20576562204E6176696761746F72202852352E3029'" oleUpdate="OLEUPDATE_ALWAYS" shapeId="30721"/>
      </mc:Fallback>
    </mc:AlternateContent>
  </oleObjec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R381"/>
  <sheetViews>
    <sheetView zoomScaleNormal="100" workbookViewId="0">
      <pane ySplit="15" topLeftCell="A16" activePane="bottomLeft" state="frozen"/>
      <selection pane="bottomLeft" activeCell="A2" sqref="A2"/>
    </sheetView>
  </sheetViews>
  <sheetFormatPr defaultColWidth="14.83203125" defaultRowHeight="12.75" x14ac:dyDescent="0.2"/>
  <cols>
    <col min="1" max="1" width="5.5" customWidth="1"/>
    <col min="2" max="2" width="4.6640625" customWidth="1"/>
    <col min="3" max="3" width="46.33203125" customWidth="1"/>
    <col min="4" max="8" width="14.83203125" customWidth="1"/>
    <col min="9" max="9" width="14.83203125" style="103" customWidth="1"/>
    <col min="10" max="10" width="14.83203125" customWidth="1"/>
  </cols>
  <sheetData>
    <row r="1" spans="1:13" s="12" customFormat="1" ht="60" customHeight="1" x14ac:dyDescent="0.2">
      <c r="A1" s="25" t="s">
        <v>4</v>
      </c>
      <c r="I1" s="105"/>
    </row>
    <row r="2" spans="1:13" ht="20.100000000000001" customHeight="1" x14ac:dyDescent="0.25">
      <c r="A2" s="16" t="s">
        <v>123</v>
      </c>
    </row>
    <row r="3" spans="1:13" s="18" customFormat="1" x14ac:dyDescent="0.2">
      <c r="A3" s="92" t="s">
        <v>127</v>
      </c>
      <c r="I3" s="101"/>
    </row>
    <row r="4" spans="1:13" s="86" customFormat="1" ht="26.25" customHeight="1" x14ac:dyDescent="0.2">
      <c r="A4" s="285" t="s">
        <v>126</v>
      </c>
      <c r="B4" s="292"/>
      <c r="C4" s="292"/>
      <c r="D4" s="292"/>
      <c r="E4" s="292"/>
      <c r="F4" s="292"/>
      <c r="G4" s="292"/>
      <c r="H4" s="292"/>
      <c r="I4" s="292"/>
      <c r="J4" s="292"/>
      <c r="K4" s="56"/>
    </row>
    <row r="5" spans="1:13" s="18" customFormat="1" ht="12.75" customHeight="1" x14ac:dyDescent="0.2">
      <c r="A5" s="72"/>
      <c r="B5" s="72"/>
      <c r="C5" s="72"/>
      <c r="D5" s="72"/>
      <c r="E5" s="72"/>
      <c r="F5" s="72"/>
      <c r="G5" s="72"/>
      <c r="H5" s="72"/>
      <c r="I5" s="106"/>
      <c r="J5" s="72"/>
      <c r="K5" s="72"/>
    </row>
    <row r="6" spans="1:13" s="18" customFormat="1" ht="11.25" customHeight="1" x14ac:dyDescent="0.2">
      <c r="A6" s="57" t="s">
        <v>6</v>
      </c>
      <c r="B6" s="57"/>
      <c r="I6" s="101"/>
    </row>
    <row r="7" spans="1:13" s="11" customFormat="1" ht="11.25" customHeight="1" x14ac:dyDescent="0.2">
      <c r="A7" s="57"/>
      <c r="B7" s="57"/>
      <c r="I7" s="107"/>
    </row>
    <row r="8" spans="1:13" s="17" customFormat="1" ht="11.25" customHeight="1" x14ac:dyDescent="0.2">
      <c r="A8" s="17" t="s">
        <v>7</v>
      </c>
      <c r="C8" s="41"/>
      <c r="D8" s="41"/>
      <c r="E8" s="41"/>
      <c r="I8" s="103"/>
    </row>
    <row r="9" spans="1:13" s="17" customFormat="1" ht="32.25" customHeight="1" x14ac:dyDescent="0.2">
      <c r="A9" s="293" t="s">
        <v>134</v>
      </c>
      <c r="B9" s="294"/>
      <c r="C9" s="294"/>
      <c r="D9" s="294"/>
      <c r="E9" s="294"/>
      <c r="F9" s="294"/>
      <c r="G9" s="294"/>
      <c r="H9" s="294"/>
      <c r="I9" s="294"/>
      <c r="J9" s="294"/>
      <c r="K9" s="294"/>
      <c r="L9" s="294"/>
      <c r="M9" s="294"/>
    </row>
    <row r="10" spans="1:13" s="17" customFormat="1" ht="28.5" customHeight="1" x14ac:dyDescent="0.2">
      <c r="A10" s="293" t="s">
        <v>140</v>
      </c>
      <c r="B10" s="294"/>
      <c r="C10" s="294"/>
      <c r="D10" s="294"/>
      <c r="E10" s="294"/>
      <c r="F10" s="294"/>
      <c r="G10" s="294"/>
      <c r="H10" s="294"/>
      <c r="I10" s="294"/>
      <c r="J10" s="294"/>
      <c r="K10" s="294"/>
      <c r="L10" s="294"/>
      <c r="M10" s="294"/>
    </row>
    <row r="11" spans="1:13" s="17" customFormat="1" ht="28.5" customHeight="1" x14ac:dyDescent="0.2">
      <c r="A11" s="293" t="s">
        <v>136</v>
      </c>
      <c r="B11" s="294"/>
      <c r="C11" s="294"/>
      <c r="D11" s="294"/>
      <c r="E11" s="294"/>
      <c r="F11" s="294"/>
      <c r="G11" s="294"/>
      <c r="H11" s="294"/>
      <c r="I11" s="294"/>
      <c r="J11" s="294"/>
      <c r="K11" s="294"/>
      <c r="L11" s="294"/>
      <c r="M11" s="294"/>
    </row>
    <row r="12" spans="1:13" s="17" customFormat="1" ht="16.5" customHeight="1" x14ac:dyDescent="0.2">
      <c r="A12" s="298" t="s">
        <v>65</v>
      </c>
      <c r="B12" s="297"/>
      <c r="C12" s="297"/>
      <c r="D12" s="297"/>
      <c r="E12" s="297"/>
      <c r="F12" s="297"/>
      <c r="G12" s="297"/>
      <c r="H12" s="297"/>
      <c r="I12" s="297"/>
      <c r="J12" s="297"/>
      <c r="K12" s="297"/>
      <c r="L12" s="297"/>
      <c r="M12" s="297"/>
    </row>
    <row r="13" spans="1:13" s="17" customFormat="1" ht="42.75" customHeight="1" x14ac:dyDescent="0.2">
      <c r="A13" s="287" t="s">
        <v>148</v>
      </c>
      <c r="B13" s="297"/>
      <c r="C13" s="297"/>
      <c r="D13" s="297"/>
      <c r="E13" s="297"/>
      <c r="F13" s="297"/>
      <c r="G13" s="297"/>
      <c r="H13" s="297"/>
      <c r="I13" s="297"/>
      <c r="J13" s="297"/>
      <c r="K13" s="297"/>
      <c r="L13" s="297"/>
      <c r="M13" s="297"/>
    </row>
    <row r="14" spans="1:13" s="17" customFormat="1" ht="11.25" customHeight="1" x14ac:dyDescent="0.2">
      <c r="A14" s="197"/>
      <c r="B14" s="198"/>
      <c r="C14" s="198"/>
      <c r="D14" s="198"/>
      <c r="E14" s="198"/>
      <c r="F14" s="198"/>
      <c r="G14" s="198"/>
      <c r="H14" s="199"/>
      <c r="I14" s="198"/>
      <c r="J14" s="198"/>
      <c r="K14" s="198"/>
      <c r="L14" s="198"/>
      <c r="M14" s="198"/>
    </row>
    <row r="15" spans="1:13" s="78" customFormat="1" x14ac:dyDescent="0.2">
      <c r="C15" s="79"/>
      <c r="D15" s="78">
        <v>2005</v>
      </c>
      <c r="E15" s="78">
        <v>2006</v>
      </c>
      <c r="F15" s="78">
        <v>2007</v>
      </c>
      <c r="G15" s="78">
        <v>2008</v>
      </c>
      <c r="H15" s="62" t="s">
        <v>143</v>
      </c>
      <c r="I15" s="78">
        <v>2010</v>
      </c>
      <c r="J15" s="78">
        <v>2011</v>
      </c>
      <c r="K15" s="78">
        <v>2012</v>
      </c>
    </row>
    <row r="16" spans="1:13" s="80" customFormat="1" x14ac:dyDescent="0.2">
      <c r="B16" s="74" t="s">
        <v>70</v>
      </c>
      <c r="C16" s="75"/>
      <c r="D16" s="104" t="s">
        <v>15</v>
      </c>
      <c r="E16" s="104" t="s">
        <v>15</v>
      </c>
      <c r="F16" s="89" t="s">
        <v>15</v>
      </c>
      <c r="G16" s="89" t="s">
        <v>15</v>
      </c>
      <c r="H16" s="89" t="s">
        <v>15</v>
      </c>
      <c r="I16" s="104" t="s">
        <v>15</v>
      </c>
      <c r="J16" s="104" t="s">
        <v>15</v>
      </c>
      <c r="K16" s="104" t="s">
        <v>15</v>
      </c>
    </row>
    <row r="17" spans="1:16" s="80" customFormat="1" x14ac:dyDescent="0.2">
      <c r="A17" s="1" t="s">
        <v>19</v>
      </c>
      <c r="C17" s="81"/>
      <c r="D17" s="147"/>
      <c r="E17" s="147"/>
      <c r="F17" s="108"/>
      <c r="G17" s="108"/>
      <c r="H17" s="108"/>
      <c r="I17" s="108"/>
      <c r="J17" s="108"/>
      <c r="K17" s="1"/>
      <c r="M17" s="147"/>
    </row>
    <row r="18" spans="1:16" s="80" customFormat="1" x14ac:dyDescent="0.2">
      <c r="B18" s="1" t="s">
        <v>42</v>
      </c>
      <c r="C18" s="81"/>
      <c r="D18" s="147"/>
      <c r="E18" s="147"/>
      <c r="F18" s="108"/>
      <c r="G18" s="108"/>
      <c r="H18" s="108"/>
      <c r="I18" s="108"/>
      <c r="J18" s="108"/>
      <c r="L18" s="1"/>
      <c r="M18" s="147"/>
    </row>
    <row r="19" spans="1:16" s="80" customFormat="1" x14ac:dyDescent="0.2">
      <c r="C19" s="17" t="s">
        <v>37</v>
      </c>
      <c r="D19" s="251">
        <v>319.89999999999998</v>
      </c>
      <c r="E19" s="200">
        <v>368.5</v>
      </c>
      <c r="F19" s="201">
        <v>361.6</v>
      </c>
      <c r="G19" s="201">
        <v>351.3</v>
      </c>
      <c r="H19" s="252">
        <v>357.5</v>
      </c>
      <c r="I19" s="210">
        <v>316.7</v>
      </c>
      <c r="J19" s="211">
        <v>284.2</v>
      </c>
      <c r="K19" s="200">
        <v>386.9</v>
      </c>
      <c r="L19" s="102"/>
      <c r="M19" s="102"/>
      <c r="O19" s="167"/>
      <c r="P19" s="166"/>
    </row>
    <row r="20" spans="1:16" s="80" customFormat="1" x14ac:dyDescent="0.2">
      <c r="A20" s="1"/>
      <c r="C20" s="17" t="s">
        <v>79</v>
      </c>
      <c r="D20" s="251">
        <v>340.4</v>
      </c>
      <c r="E20" s="200">
        <v>332.7</v>
      </c>
      <c r="F20" s="201">
        <v>321.3</v>
      </c>
      <c r="G20" s="201">
        <v>383.2</v>
      </c>
      <c r="H20" s="252">
        <v>332.1</v>
      </c>
      <c r="I20" s="210">
        <v>377.3</v>
      </c>
      <c r="J20" s="211">
        <v>344.2</v>
      </c>
      <c r="K20" s="200">
        <v>349.7</v>
      </c>
      <c r="L20" s="102"/>
      <c r="M20" s="102"/>
      <c r="O20" s="167"/>
      <c r="P20" s="166"/>
    </row>
    <row r="21" spans="1:16" s="80" customFormat="1" x14ac:dyDescent="0.2">
      <c r="A21" s="1"/>
      <c r="C21" s="17" t="s">
        <v>80</v>
      </c>
      <c r="D21" s="203"/>
      <c r="E21" s="203"/>
      <c r="F21" s="203"/>
      <c r="G21" s="201">
        <v>303.7</v>
      </c>
      <c r="H21" s="252">
        <v>252.8</v>
      </c>
      <c r="I21" s="210">
        <v>270.89999999999998</v>
      </c>
      <c r="J21" s="211">
        <v>252.1</v>
      </c>
      <c r="K21" s="200">
        <v>253.7</v>
      </c>
      <c r="L21" s="102"/>
      <c r="M21" s="102"/>
      <c r="O21" s="167"/>
      <c r="P21" s="166"/>
    </row>
    <row r="22" spans="1:16" s="80" customFormat="1" x14ac:dyDescent="0.2">
      <c r="A22" s="1"/>
      <c r="C22" s="17" t="s">
        <v>81</v>
      </c>
      <c r="D22" s="203"/>
      <c r="E22" s="203"/>
      <c r="F22" s="203"/>
      <c r="G22" s="201">
        <v>79.5</v>
      </c>
      <c r="H22" s="252">
        <v>79.3</v>
      </c>
      <c r="I22" s="210">
        <v>106.4</v>
      </c>
      <c r="J22" s="211">
        <v>92</v>
      </c>
      <c r="K22" s="200">
        <v>96</v>
      </c>
      <c r="L22" s="102"/>
      <c r="M22" s="102"/>
      <c r="O22" s="167"/>
      <c r="P22" s="166"/>
    </row>
    <row r="23" spans="1:16" s="17" customFormat="1" x14ac:dyDescent="0.2">
      <c r="B23" s="1"/>
      <c r="C23" s="17" t="s">
        <v>30</v>
      </c>
      <c r="D23" s="251">
        <v>199.3</v>
      </c>
      <c r="E23" s="200">
        <v>193.7</v>
      </c>
      <c r="F23" s="201">
        <v>213</v>
      </c>
      <c r="G23" s="201">
        <v>204.8</v>
      </c>
      <c r="H23" s="252">
        <v>220.2</v>
      </c>
      <c r="I23" s="210">
        <v>255.3</v>
      </c>
      <c r="J23" s="210">
        <v>253.3</v>
      </c>
      <c r="K23" s="200">
        <v>243.5</v>
      </c>
      <c r="L23" s="102"/>
      <c r="M23" s="102"/>
      <c r="O23" s="167"/>
      <c r="P23" s="166"/>
    </row>
    <row r="24" spans="1:16" s="17" customFormat="1" x14ac:dyDescent="0.2">
      <c r="B24" s="1"/>
      <c r="C24" s="17" t="s">
        <v>67</v>
      </c>
      <c r="D24" s="203"/>
      <c r="E24" s="203"/>
      <c r="F24" s="201">
        <v>125.8</v>
      </c>
      <c r="G24" s="201">
        <v>102.4</v>
      </c>
      <c r="H24" s="252">
        <v>117.7</v>
      </c>
      <c r="I24" s="210">
        <v>118.8</v>
      </c>
      <c r="J24" s="211">
        <v>130.5</v>
      </c>
      <c r="K24" s="200">
        <v>112.7</v>
      </c>
      <c r="L24" s="102"/>
      <c r="M24" s="102"/>
      <c r="O24" s="167"/>
      <c r="P24" s="166"/>
    </row>
    <row r="25" spans="1:16" s="17" customFormat="1" x14ac:dyDescent="0.2">
      <c r="B25" s="1"/>
      <c r="C25" s="102" t="s">
        <v>120</v>
      </c>
      <c r="D25" s="251">
        <v>69.7</v>
      </c>
      <c r="E25" s="200">
        <v>52.7</v>
      </c>
      <c r="F25" s="203"/>
      <c r="G25" s="203"/>
      <c r="H25" s="203"/>
      <c r="I25" s="203"/>
      <c r="J25" s="203"/>
      <c r="K25" s="203"/>
      <c r="L25" s="102"/>
      <c r="M25" s="102"/>
      <c r="O25" s="167"/>
      <c r="P25" s="166"/>
    </row>
    <row r="26" spans="1:16" s="17" customFormat="1" x14ac:dyDescent="0.2">
      <c r="B26" s="1"/>
      <c r="C26" s="17" t="s">
        <v>68</v>
      </c>
      <c r="D26" s="203"/>
      <c r="E26" s="203"/>
      <c r="F26" s="201">
        <v>13.1</v>
      </c>
      <c r="G26" s="201">
        <v>14</v>
      </c>
      <c r="H26" s="252">
        <v>11.6</v>
      </c>
      <c r="I26" s="210">
        <v>9.4</v>
      </c>
      <c r="J26" s="211">
        <v>10.3</v>
      </c>
      <c r="K26" s="200">
        <v>15</v>
      </c>
      <c r="L26" s="102"/>
      <c r="M26" s="102"/>
      <c r="O26" s="167"/>
      <c r="P26" s="166"/>
    </row>
    <row r="27" spans="1:16" s="17" customFormat="1" x14ac:dyDescent="0.2">
      <c r="B27" s="1"/>
      <c r="C27" s="102" t="s">
        <v>119</v>
      </c>
      <c r="D27" s="251">
        <v>63.7</v>
      </c>
      <c r="E27" s="200">
        <v>78.900000000000006</v>
      </c>
      <c r="F27" s="203"/>
      <c r="G27" s="203"/>
      <c r="H27" s="203"/>
      <c r="I27" s="203"/>
      <c r="J27" s="203"/>
      <c r="K27" s="203"/>
      <c r="L27" s="102"/>
      <c r="M27" s="102"/>
      <c r="O27" s="167"/>
      <c r="P27" s="166"/>
    </row>
    <row r="28" spans="1:16" s="17" customFormat="1" x14ac:dyDescent="0.2">
      <c r="B28" s="1"/>
      <c r="C28" s="17" t="s">
        <v>38</v>
      </c>
      <c r="D28" s="251">
        <v>39.9</v>
      </c>
      <c r="E28" s="200">
        <v>31.5</v>
      </c>
      <c r="F28" s="201">
        <v>37.700000000000003</v>
      </c>
      <c r="G28" s="201">
        <v>40.4</v>
      </c>
      <c r="H28" s="252">
        <v>41.7</v>
      </c>
      <c r="I28" s="210">
        <v>40.9</v>
      </c>
      <c r="J28" s="210">
        <v>56.5</v>
      </c>
      <c r="K28" s="200">
        <v>39.4</v>
      </c>
      <c r="L28" s="102"/>
      <c r="M28" s="102"/>
      <c r="O28" s="167"/>
      <c r="P28" s="166"/>
    </row>
    <row r="29" spans="1:16" s="17" customFormat="1" x14ac:dyDescent="0.2">
      <c r="B29" s="1"/>
      <c r="C29" s="17" t="s">
        <v>39</v>
      </c>
      <c r="D29" s="251">
        <v>40.4</v>
      </c>
      <c r="E29" s="200">
        <v>33.700000000000003</v>
      </c>
      <c r="F29" s="201">
        <v>50.1</v>
      </c>
      <c r="G29" s="201">
        <v>34.1</v>
      </c>
      <c r="H29" s="252">
        <v>44.1</v>
      </c>
      <c r="I29" s="210">
        <v>53.7</v>
      </c>
      <c r="J29" s="210">
        <v>79.599999999999994</v>
      </c>
      <c r="K29" s="200">
        <v>39</v>
      </c>
      <c r="L29" s="148"/>
      <c r="M29" s="148"/>
      <c r="O29" s="167"/>
      <c r="P29" s="166"/>
    </row>
    <row r="30" spans="1:16" s="17" customFormat="1" x14ac:dyDescent="0.2">
      <c r="B30" s="1"/>
      <c r="C30" s="17" t="s">
        <v>40</v>
      </c>
      <c r="D30" s="251">
        <v>16.2</v>
      </c>
      <c r="E30" s="200">
        <v>12.9</v>
      </c>
      <c r="F30" s="201">
        <v>20.2</v>
      </c>
      <c r="G30" s="201">
        <v>24.1</v>
      </c>
      <c r="H30" s="252">
        <v>10.199999999999999</v>
      </c>
      <c r="I30" s="210">
        <v>21.5</v>
      </c>
      <c r="J30" s="210">
        <v>23.8</v>
      </c>
      <c r="K30" s="200">
        <v>13.4</v>
      </c>
      <c r="L30" s="1"/>
      <c r="M30" s="1"/>
      <c r="O30" s="169"/>
      <c r="P30" s="168"/>
    </row>
    <row r="31" spans="1:16" s="17" customFormat="1" x14ac:dyDescent="0.2">
      <c r="B31" s="1"/>
      <c r="C31" s="82" t="s">
        <v>51</v>
      </c>
      <c r="D31" s="251">
        <v>21</v>
      </c>
      <c r="E31" s="200">
        <v>12.9</v>
      </c>
      <c r="F31" s="201">
        <v>17.100000000000001</v>
      </c>
      <c r="G31" s="201">
        <v>17.899999999999999</v>
      </c>
      <c r="H31" s="252">
        <v>18.7</v>
      </c>
      <c r="I31" s="210">
        <v>18.899999999999999</v>
      </c>
      <c r="J31" s="211">
        <v>20.9</v>
      </c>
      <c r="K31" s="200">
        <v>16.899999999999999</v>
      </c>
      <c r="L31" s="1"/>
      <c r="M31" s="102"/>
      <c r="O31" s="167"/>
      <c r="P31" s="166"/>
    </row>
    <row r="32" spans="1:16" s="1" customFormat="1" x14ac:dyDescent="0.2">
      <c r="C32" s="1" t="s">
        <v>11</v>
      </c>
      <c r="D32" s="253">
        <v>1110.5999999999999</v>
      </c>
      <c r="E32" s="209">
        <v>1117.4000000000001</v>
      </c>
      <c r="F32" s="207">
        <v>1159.8</v>
      </c>
      <c r="G32" s="207">
        <v>1172.2</v>
      </c>
      <c r="H32" s="254">
        <v>1153.7</v>
      </c>
      <c r="I32" s="213">
        <v>1212.3</v>
      </c>
      <c r="J32" s="213">
        <v>1203.2</v>
      </c>
      <c r="K32" s="209">
        <v>1216.5</v>
      </c>
      <c r="L32" s="102"/>
      <c r="M32" s="102"/>
      <c r="O32" s="167"/>
      <c r="P32" s="166"/>
    </row>
    <row r="33" spans="2:16" s="17" customFormat="1" x14ac:dyDescent="0.2">
      <c r="B33" s="1" t="s">
        <v>43</v>
      </c>
      <c r="D33" s="210"/>
      <c r="E33" s="210"/>
      <c r="F33" s="201"/>
      <c r="G33" s="211"/>
      <c r="H33" s="252"/>
      <c r="I33" s="210"/>
      <c r="J33" s="211"/>
      <c r="K33" s="213"/>
      <c r="L33" s="1"/>
      <c r="M33" s="102"/>
      <c r="O33" s="167"/>
      <c r="P33" s="166"/>
    </row>
    <row r="34" spans="2:16" s="17" customFormat="1" x14ac:dyDescent="0.2">
      <c r="C34" s="17" t="s">
        <v>37</v>
      </c>
      <c r="D34" s="251">
        <v>260.5</v>
      </c>
      <c r="E34" s="200">
        <v>239.9</v>
      </c>
      <c r="F34" s="201">
        <v>246.6</v>
      </c>
      <c r="G34" s="201">
        <v>237</v>
      </c>
      <c r="H34" s="252">
        <v>237.2</v>
      </c>
      <c r="I34" s="210">
        <v>247.9</v>
      </c>
      <c r="J34" s="211">
        <v>248</v>
      </c>
      <c r="K34" s="200">
        <v>253.7</v>
      </c>
      <c r="L34" s="1"/>
      <c r="M34" s="102"/>
      <c r="O34" s="167"/>
      <c r="P34" s="166"/>
    </row>
    <row r="35" spans="2:16" s="1" customFormat="1" x14ac:dyDescent="0.2">
      <c r="C35" s="17" t="s">
        <v>79</v>
      </c>
      <c r="D35" s="251">
        <v>225.3</v>
      </c>
      <c r="E35" s="200">
        <v>220.4</v>
      </c>
      <c r="F35" s="201">
        <v>196.9</v>
      </c>
      <c r="G35" s="201">
        <v>241.5</v>
      </c>
      <c r="H35" s="252">
        <v>252.3</v>
      </c>
      <c r="I35" s="210">
        <v>229.6</v>
      </c>
      <c r="J35" s="211">
        <v>243.3</v>
      </c>
      <c r="K35" s="200">
        <v>239.7</v>
      </c>
      <c r="M35" s="102"/>
      <c r="O35" s="167"/>
      <c r="P35" s="166"/>
    </row>
    <row r="36" spans="2:16" s="1" customFormat="1" x14ac:dyDescent="0.2">
      <c r="C36" s="17" t="s">
        <v>80</v>
      </c>
      <c r="D36" s="203"/>
      <c r="E36" s="203"/>
      <c r="F36" s="203"/>
      <c r="G36" s="201">
        <v>190.7</v>
      </c>
      <c r="H36" s="252">
        <v>198.3</v>
      </c>
      <c r="I36" s="210">
        <v>175.2</v>
      </c>
      <c r="J36" s="211">
        <v>192.7</v>
      </c>
      <c r="K36" s="200">
        <v>179</v>
      </c>
      <c r="M36" s="102"/>
      <c r="O36" s="167"/>
      <c r="P36" s="166"/>
    </row>
    <row r="37" spans="2:16" s="1" customFormat="1" x14ac:dyDescent="0.2">
      <c r="C37" s="17" t="s">
        <v>81</v>
      </c>
      <c r="D37" s="203"/>
      <c r="E37" s="203"/>
      <c r="F37" s="203"/>
      <c r="G37" s="201">
        <v>50.7</v>
      </c>
      <c r="H37" s="252">
        <v>54</v>
      </c>
      <c r="I37" s="210">
        <v>54.3</v>
      </c>
      <c r="J37" s="211">
        <v>50.6</v>
      </c>
      <c r="K37" s="200">
        <v>60.7</v>
      </c>
      <c r="M37" s="102"/>
      <c r="O37" s="167"/>
      <c r="P37" s="166"/>
    </row>
    <row r="38" spans="2:16" s="17" customFormat="1" x14ac:dyDescent="0.2">
      <c r="B38" s="1"/>
      <c r="C38" s="17" t="s">
        <v>30</v>
      </c>
      <c r="D38" s="251">
        <v>99.8</v>
      </c>
      <c r="E38" s="210">
        <v>86.040999999999997</v>
      </c>
      <c r="F38" s="201">
        <v>86.2</v>
      </c>
      <c r="G38" s="201">
        <v>91.7</v>
      </c>
      <c r="H38" s="252">
        <v>98.1</v>
      </c>
      <c r="I38" s="210">
        <v>113.1</v>
      </c>
      <c r="J38" s="211">
        <v>96.7</v>
      </c>
      <c r="K38" s="200">
        <v>109.2</v>
      </c>
      <c r="L38" s="1"/>
      <c r="M38" s="102"/>
      <c r="O38" s="167"/>
      <c r="P38" s="166"/>
    </row>
    <row r="39" spans="2:16" s="17" customFormat="1" ht="12" customHeight="1" x14ac:dyDescent="0.2">
      <c r="B39" s="1"/>
      <c r="C39" s="17" t="s">
        <v>67</v>
      </c>
      <c r="D39" s="203"/>
      <c r="E39" s="203"/>
      <c r="F39" s="201">
        <v>103.2</v>
      </c>
      <c r="G39" s="201">
        <v>82.8</v>
      </c>
      <c r="H39" s="252">
        <v>107.1</v>
      </c>
      <c r="I39" s="210">
        <v>100.2</v>
      </c>
      <c r="J39" s="210">
        <v>112.9</v>
      </c>
      <c r="K39" s="200">
        <v>111.7</v>
      </c>
      <c r="L39" s="1"/>
      <c r="M39" s="102"/>
      <c r="O39" s="167"/>
      <c r="P39" s="166"/>
    </row>
    <row r="40" spans="2:16" s="17" customFormat="1" ht="12" customHeight="1" x14ac:dyDescent="0.2">
      <c r="B40" s="1"/>
      <c r="C40" s="102" t="s">
        <v>120</v>
      </c>
      <c r="D40" s="251">
        <v>40.799999999999997</v>
      </c>
      <c r="E40" s="200">
        <v>55.6</v>
      </c>
      <c r="F40" s="203"/>
      <c r="G40" s="203"/>
      <c r="H40" s="203"/>
      <c r="I40" s="203"/>
      <c r="J40" s="203"/>
      <c r="K40" s="203"/>
      <c r="L40" s="1"/>
      <c r="M40" s="102"/>
      <c r="O40" s="167"/>
      <c r="P40" s="166"/>
    </row>
    <row r="41" spans="2:16" s="17" customFormat="1" x14ac:dyDescent="0.2">
      <c r="B41" s="1"/>
      <c r="C41" s="17" t="s">
        <v>68</v>
      </c>
      <c r="D41" s="203"/>
      <c r="E41" s="203"/>
      <c r="F41" s="201">
        <v>9.9</v>
      </c>
      <c r="G41" s="201">
        <v>10.3</v>
      </c>
      <c r="H41" s="252">
        <v>10.6</v>
      </c>
      <c r="I41" s="210">
        <v>11.6</v>
      </c>
      <c r="J41" s="203">
        <v>8.3000000000000007</v>
      </c>
      <c r="K41" s="200">
        <v>12.9</v>
      </c>
      <c r="L41" s="1"/>
      <c r="M41" s="148"/>
      <c r="O41" s="167"/>
      <c r="P41" s="166"/>
    </row>
    <row r="42" spans="2:16" s="17" customFormat="1" x14ac:dyDescent="0.2">
      <c r="B42" s="1"/>
      <c r="C42" s="102" t="s">
        <v>119</v>
      </c>
      <c r="D42" s="251">
        <v>52.4</v>
      </c>
      <c r="E42" s="200">
        <v>52.8</v>
      </c>
      <c r="F42" s="203"/>
      <c r="G42" s="203"/>
      <c r="H42" s="203"/>
      <c r="I42" s="203"/>
      <c r="J42" s="203"/>
      <c r="K42" s="203"/>
      <c r="L42" s="1"/>
      <c r="M42" s="148"/>
      <c r="O42" s="167"/>
      <c r="P42" s="166"/>
    </row>
    <row r="43" spans="2:16" s="17" customFormat="1" x14ac:dyDescent="0.2">
      <c r="B43" s="1"/>
      <c r="C43" s="17" t="s">
        <v>38</v>
      </c>
      <c r="D43" s="251">
        <v>27.6</v>
      </c>
      <c r="E43" s="200">
        <v>33.6</v>
      </c>
      <c r="F43" s="201">
        <v>41.7</v>
      </c>
      <c r="G43" s="201">
        <v>21</v>
      </c>
      <c r="H43" s="252">
        <v>32.200000000000003</v>
      </c>
      <c r="I43" s="210">
        <v>35.200000000000003</v>
      </c>
      <c r="J43" s="203">
        <v>37.4</v>
      </c>
      <c r="K43" s="200">
        <v>34.1</v>
      </c>
      <c r="L43" s="1"/>
      <c r="M43" s="1"/>
      <c r="O43" s="169"/>
      <c r="P43" s="168"/>
    </row>
    <row r="44" spans="2:16" s="17" customFormat="1" x14ac:dyDescent="0.2">
      <c r="B44" s="1"/>
      <c r="C44" s="17" t="s">
        <v>39</v>
      </c>
      <c r="D44" s="251">
        <v>46.2</v>
      </c>
      <c r="E44" s="200">
        <v>53.5</v>
      </c>
      <c r="F44" s="201">
        <v>44.5</v>
      </c>
      <c r="G44" s="201">
        <v>52.3</v>
      </c>
      <c r="H44" s="252">
        <v>31.1</v>
      </c>
      <c r="I44" s="203">
        <v>42.2</v>
      </c>
      <c r="J44" s="211">
        <v>52.6</v>
      </c>
      <c r="K44" s="200">
        <v>44</v>
      </c>
      <c r="L44" s="1"/>
      <c r="M44" s="147"/>
      <c r="O44" s="178"/>
      <c r="P44" s="178"/>
    </row>
    <row r="45" spans="2:16" s="17" customFormat="1" x14ac:dyDescent="0.2">
      <c r="B45" s="1"/>
      <c r="C45" s="17" t="s">
        <v>40</v>
      </c>
      <c r="D45" s="251">
        <v>22.6</v>
      </c>
      <c r="E45" s="200">
        <v>18</v>
      </c>
      <c r="F45" s="201">
        <v>21.1</v>
      </c>
      <c r="G45" s="201">
        <v>24.4</v>
      </c>
      <c r="H45" s="252">
        <v>29.1</v>
      </c>
      <c r="I45" s="203">
        <v>21.7</v>
      </c>
      <c r="J45" s="211">
        <v>33.4</v>
      </c>
      <c r="K45" s="200">
        <v>23.1</v>
      </c>
      <c r="L45" s="58"/>
      <c r="M45" s="58"/>
    </row>
    <row r="46" spans="2:16" s="17" customFormat="1" x14ac:dyDescent="0.2">
      <c r="B46" s="1"/>
      <c r="C46" s="82" t="s">
        <v>51</v>
      </c>
      <c r="D46" s="251">
        <v>11.6</v>
      </c>
      <c r="E46" s="200">
        <v>8.6</v>
      </c>
      <c r="F46" s="201">
        <v>10.9</v>
      </c>
      <c r="G46" s="201">
        <v>15.1</v>
      </c>
      <c r="H46" s="252">
        <v>8</v>
      </c>
      <c r="I46" s="210">
        <v>6.8</v>
      </c>
      <c r="J46" s="211">
        <v>14.9</v>
      </c>
      <c r="K46" s="200">
        <v>13.1</v>
      </c>
      <c r="L46" s="58"/>
      <c r="M46" s="58"/>
    </row>
    <row r="47" spans="2:16" s="1" customFormat="1" x14ac:dyDescent="0.2">
      <c r="C47" s="1" t="s">
        <v>11</v>
      </c>
      <c r="D47" s="253">
        <v>786.8</v>
      </c>
      <c r="E47" s="209">
        <v>768.3</v>
      </c>
      <c r="F47" s="207">
        <v>761</v>
      </c>
      <c r="G47" s="207">
        <v>775.9</v>
      </c>
      <c r="H47" s="254">
        <v>805.7</v>
      </c>
      <c r="I47" s="213">
        <v>808.3</v>
      </c>
      <c r="J47" s="213">
        <v>847.3</v>
      </c>
      <c r="K47" s="209">
        <v>841.5</v>
      </c>
      <c r="L47" s="57"/>
      <c r="M47" s="57"/>
    </row>
    <row r="48" spans="2:16" s="80" customFormat="1" x14ac:dyDescent="0.2">
      <c r="B48" s="1" t="s">
        <v>11</v>
      </c>
      <c r="C48" s="81"/>
      <c r="D48" s="255">
        <v>1897.4</v>
      </c>
      <c r="E48" s="209">
        <v>1885.8</v>
      </c>
      <c r="F48" s="207">
        <v>1920.8</v>
      </c>
      <c r="G48" s="207">
        <v>1948.1</v>
      </c>
      <c r="H48" s="254">
        <v>1959.5</v>
      </c>
      <c r="I48" s="213">
        <v>2020.6</v>
      </c>
      <c r="J48" s="213">
        <v>2050.5</v>
      </c>
      <c r="K48" s="209">
        <v>2058</v>
      </c>
      <c r="L48" s="108"/>
      <c r="M48" s="108"/>
    </row>
    <row r="49" spans="1:13" s="80" customFormat="1" x14ac:dyDescent="0.2">
      <c r="B49" s="1"/>
      <c r="C49" s="81"/>
      <c r="D49" s="256"/>
      <c r="E49" s="256"/>
      <c r="F49" s="201"/>
      <c r="G49" s="256"/>
      <c r="H49" s="252"/>
      <c r="I49" s="256"/>
      <c r="J49" s="256"/>
      <c r="K49" s="210"/>
      <c r="L49" s="108"/>
      <c r="M49" s="108"/>
    </row>
    <row r="50" spans="1:13" s="17" customFormat="1" x14ac:dyDescent="0.2">
      <c r="A50" s="1" t="s">
        <v>20</v>
      </c>
      <c r="B50" s="1"/>
      <c r="D50" s="210"/>
      <c r="E50" s="210"/>
      <c r="F50" s="201"/>
      <c r="G50" s="211"/>
      <c r="H50" s="252"/>
      <c r="I50" s="210"/>
      <c r="J50" s="211"/>
      <c r="K50" s="210"/>
      <c r="L50" s="58"/>
      <c r="M50" s="58"/>
    </row>
    <row r="51" spans="1:13" s="17" customFormat="1" x14ac:dyDescent="0.2">
      <c r="B51" s="1" t="s">
        <v>42</v>
      </c>
      <c r="D51" s="210"/>
      <c r="E51" s="210"/>
      <c r="F51" s="201"/>
      <c r="G51" s="211"/>
      <c r="H51" s="252"/>
      <c r="I51" s="210"/>
      <c r="J51" s="211"/>
      <c r="K51" s="210"/>
      <c r="L51" s="58"/>
      <c r="M51" s="58"/>
    </row>
    <row r="52" spans="1:13" s="17" customFormat="1" x14ac:dyDescent="0.2">
      <c r="C52" s="17" t="s">
        <v>37</v>
      </c>
      <c r="D52" s="200">
        <v>282.60000000000002</v>
      </c>
      <c r="E52" s="200">
        <v>298.60000000000002</v>
      </c>
      <c r="F52" s="201">
        <v>299.39999999999998</v>
      </c>
      <c r="G52" s="201">
        <v>238</v>
      </c>
      <c r="H52" s="252">
        <v>307.7</v>
      </c>
      <c r="I52" s="210">
        <v>269.89999999999998</v>
      </c>
      <c r="J52" s="211">
        <v>318.8</v>
      </c>
      <c r="K52" s="200">
        <v>324.39999999999998</v>
      </c>
      <c r="L52" s="58"/>
      <c r="M52" s="58"/>
    </row>
    <row r="53" spans="1:13" s="1" customFormat="1" x14ac:dyDescent="0.2">
      <c r="A53" s="31"/>
      <c r="C53" s="17" t="s">
        <v>79</v>
      </c>
      <c r="D53" s="200">
        <v>295.89999999999998</v>
      </c>
      <c r="E53" s="200">
        <v>306.89999999999998</v>
      </c>
      <c r="F53" s="201">
        <v>287.7</v>
      </c>
      <c r="G53" s="201">
        <v>351.5</v>
      </c>
      <c r="H53" s="252">
        <v>304.3</v>
      </c>
      <c r="I53" s="210">
        <v>316.3</v>
      </c>
      <c r="J53" s="211">
        <v>314.3</v>
      </c>
      <c r="K53" s="200">
        <v>287.10000000000002</v>
      </c>
      <c r="L53" s="57"/>
      <c r="M53" s="57"/>
    </row>
    <row r="54" spans="1:13" s="1" customFormat="1" x14ac:dyDescent="0.2">
      <c r="A54" s="31"/>
      <c r="C54" s="17" t="s">
        <v>80</v>
      </c>
      <c r="D54" s="203"/>
      <c r="E54" s="203"/>
      <c r="F54" s="203"/>
      <c r="G54" s="201">
        <v>288.39999999999998</v>
      </c>
      <c r="H54" s="252">
        <v>225.2</v>
      </c>
      <c r="I54" s="210">
        <v>236.7</v>
      </c>
      <c r="J54" s="211">
        <v>240.3</v>
      </c>
      <c r="K54" s="200">
        <v>205.2</v>
      </c>
      <c r="L54" s="57"/>
      <c r="M54" s="57"/>
    </row>
    <row r="55" spans="1:13" s="1" customFormat="1" x14ac:dyDescent="0.2">
      <c r="A55" s="31"/>
      <c r="C55" s="17" t="s">
        <v>81</v>
      </c>
      <c r="D55" s="203"/>
      <c r="E55" s="203"/>
      <c r="F55" s="203"/>
      <c r="G55" s="201">
        <v>63.1</v>
      </c>
      <c r="H55" s="252">
        <v>79.099999999999994</v>
      </c>
      <c r="I55" s="210">
        <v>79.599999999999994</v>
      </c>
      <c r="J55" s="211">
        <v>74</v>
      </c>
      <c r="K55" s="200">
        <v>81.900000000000006</v>
      </c>
      <c r="L55" s="57"/>
      <c r="M55" s="57"/>
    </row>
    <row r="56" spans="1:13" s="17" customFormat="1" x14ac:dyDescent="0.2">
      <c r="A56" s="1"/>
      <c r="B56" s="1"/>
      <c r="C56" s="17" t="s">
        <v>30</v>
      </c>
      <c r="D56" s="200">
        <v>174.6</v>
      </c>
      <c r="E56" s="200">
        <v>184.1</v>
      </c>
      <c r="F56" s="201">
        <v>183.2</v>
      </c>
      <c r="G56" s="201">
        <v>202.8</v>
      </c>
      <c r="H56" s="252">
        <v>204.8</v>
      </c>
      <c r="I56" s="210">
        <v>218.9</v>
      </c>
      <c r="J56" s="210">
        <v>204.4</v>
      </c>
      <c r="K56" s="200">
        <v>238.2</v>
      </c>
      <c r="L56" s="58"/>
      <c r="M56" s="58"/>
    </row>
    <row r="57" spans="1:13" s="17" customFormat="1" x14ac:dyDescent="0.2">
      <c r="A57" s="1"/>
      <c r="B57" s="1"/>
      <c r="C57" s="17" t="s">
        <v>67</v>
      </c>
      <c r="D57" s="203"/>
      <c r="E57" s="203"/>
      <c r="F57" s="201">
        <v>111.7</v>
      </c>
      <c r="G57" s="201">
        <v>107.5</v>
      </c>
      <c r="H57" s="252">
        <v>108.4</v>
      </c>
      <c r="I57" s="210">
        <v>115.4</v>
      </c>
      <c r="J57" s="211">
        <v>106.7</v>
      </c>
      <c r="K57" s="200">
        <v>109</v>
      </c>
      <c r="L57" s="58"/>
      <c r="M57" s="58"/>
    </row>
    <row r="58" spans="1:13" s="17" customFormat="1" x14ac:dyDescent="0.2">
      <c r="A58" s="1"/>
      <c r="B58" s="1"/>
      <c r="C58" s="102" t="s">
        <v>120</v>
      </c>
      <c r="D58" s="200">
        <v>50.1</v>
      </c>
      <c r="E58" s="200">
        <v>44.2</v>
      </c>
      <c r="F58" s="203"/>
      <c r="G58" s="203"/>
      <c r="H58" s="203"/>
      <c r="I58" s="203"/>
      <c r="J58" s="203"/>
      <c r="K58" s="203"/>
      <c r="L58" s="58"/>
      <c r="M58" s="58"/>
    </row>
    <row r="59" spans="1:13" s="17" customFormat="1" x14ac:dyDescent="0.2">
      <c r="B59" s="1"/>
      <c r="C59" s="17" t="s">
        <v>68</v>
      </c>
      <c r="D59" s="203"/>
      <c r="E59" s="203"/>
      <c r="F59" s="201">
        <v>10.9</v>
      </c>
      <c r="G59" s="201"/>
      <c r="H59" s="252">
        <v>9.6999999999999993</v>
      </c>
      <c r="I59" s="210">
        <v>10.9</v>
      </c>
      <c r="J59" s="211">
        <v>10.199999999999999</v>
      </c>
      <c r="K59" s="200">
        <v>10.199999999999999</v>
      </c>
      <c r="L59" s="58"/>
      <c r="M59" s="58"/>
    </row>
    <row r="60" spans="1:13" s="17" customFormat="1" x14ac:dyDescent="0.2">
      <c r="B60" s="1"/>
      <c r="C60" s="102" t="s">
        <v>119</v>
      </c>
      <c r="D60" s="200">
        <v>65.2</v>
      </c>
      <c r="E60" s="200">
        <v>64.2</v>
      </c>
      <c r="F60" s="203"/>
      <c r="G60" s="203"/>
      <c r="H60" s="203"/>
      <c r="I60" s="203"/>
      <c r="J60" s="203"/>
      <c r="K60" s="203"/>
      <c r="L60" s="58"/>
      <c r="M60" s="58"/>
    </row>
    <row r="61" spans="1:13" s="17" customFormat="1" x14ac:dyDescent="0.2">
      <c r="B61" s="1"/>
      <c r="C61" s="17" t="s">
        <v>38</v>
      </c>
      <c r="D61" s="200">
        <v>31</v>
      </c>
      <c r="E61" s="200">
        <v>24.8</v>
      </c>
      <c r="F61" s="201">
        <v>30.2</v>
      </c>
      <c r="G61" s="201">
        <v>27.9</v>
      </c>
      <c r="H61" s="252">
        <v>33</v>
      </c>
      <c r="I61" s="210">
        <v>36.4</v>
      </c>
      <c r="J61" s="211">
        <v>36.700000000000003</v>
      </c>
      <c r="K61" s="200">
        <v>41.7</v>
      </c>
      <c r="L61" s="58"/>
      <c r="M61" s="58"/>
    </row>
    <row r="62" spans="1:13" s="17" customFormat="1" x14ac:dyDescent="0.2">
      <c r="B62" s="1"/>
      <c r="C62" s="17" t="s">
        <v>39</v>
      </c>
      <c r="D62" s="200">
        <v>60.7</v>
      </c>
      <c r="E62" s="200">
        <v>43.9</v>
      </c>
      <c r="F62" s="201">
        <v>41.1</v>
      </c>
      <c r="G62" s="201">
        <v>42.2</v>
      </c>
      <c r="H62" s="252">
        <v>37.5</v>
      </c>
      <c r="I62" s="210">
        <v>44</v>
      </c>
      <c r="J62" s="211">
        <v>39.9</v>
      </c>
      <c r="K62" s="200">
        <v>31.4</v>
      </c>
      <c r="L62" s="58"/>
      <c r="M62" s="58"/>
    </row>
    <row r="63" spans="1:13" s="17" customFormat="1" x14ac:dyDescent="0.2">
      <c r="B63" s="1"/>
      <c r="C63" s="17" t="s">
        <v>40</v>
      </c>
      <c r="D63" s="200">
        <v>9.6999999999999993</v>
      </c>
      <c r="E63" s="200">
        <v>16.5</v>
      </c>
      <c r="F63" s="201">
        <v>16.5</v>
      </c>
      <c r="G63" s="201">
        <v>16.5</v>
      </c>
      <c r="H63" s="252">
        <v>14.3</v>
      </c>
      <c r="I63" s="210">
        <v>15.7</v>
      </c>
      <c r="J63" s="211">
        <v>22</v>
      </c>
      <c r="K63" s="200">
        <v>20.2</v>
      </c>
      <c r="L63" s="58"/>
      <c r="M63" s="58"/>
    </row>
    <row r="64" spans="1:13" s="17" customFormat="1" x14ac:dyDescent="0.2">
      <c r="B64" s="1"/>
      <c r="C64" s="82" t="s">
        <v>51</v>
      </c>
      <c r="D64" s="200">
        <v>13.9</v>
      </c>
      <c r="E64" s="200">
        <v>14.7</v>
      </c>
      <c r="F64" s="201">
        <v>14.7</v>
      </c>
      <c r="G64" s="201"/>
      <c r="H64" s="252">
        <v>13.7</v>
      </c>
      <c r="I64" s="210">
        <v>13.2</v>
      </c>
      <c r="J64" s="210">
        <v>15.8</v>
      </c>
      <c r="K64" s="200">
        <v>17.899999999999999</v>
      </c>
      <c r="L64" s="58"/>
      <c r="M64" s="58"/>
    </row>
    <row r="65" spans="2:13" s="1" customFormat="1" x14ac:dyDescent="0.2">
      <c r="C65" s="1" t="s">
        <v>11</v>
      </c>
      <c r="D65" s="206">
        <v>983.6</v>
      </c>
      <c r="E65" s="209">
        <v>997.9</v>
      </c>
      <c r="F65" s="207">
        <v>995.5</v>
      </c>
      <c r="G65" s="207">
        <v>1005</v>
      </c>
      <c r="H65" s="254">
        <v>1033.0999999999999</v>
      </c>
      <c r="I65" s="213">
        <v>1040.5</v>
      </c>
      <c r="J65" s="207">
        <v>1068.7</v>
      </c>
      <c r="K65" s="209">
        <v>1080.2</v>
      </c>
      <c r="L65" s="57"/>
      <c r="M65" s="57"/>
    </row>
    <row r="66" spans="2:13" s="1" customFormat="1" x14ac:dyDescent="0.2">
      <c r="B66" s="1" t="s">
        <v>43</v>
      </c>
      <c r="D66" s="213"/>
      <c r="E66" s="213"/>
      <c r="F66" s="201"/>
      <c r="G66" s="213"/>
      <c r="H66" s="252"/>
      <c r="I66" s="213"/>
      <c r="J66" s="213"/>
      <c r="K66" s="210"/>
      <c r="L66" s="57"/>
      <c r="M66" s="57"/>
    </row>
    <row r="67" spans="2:13" s="17" customFormat="1" x14ac:dyDescent="0.2">
      <c r="C67" s="17" t="s">
        <v>37</v>
      </c>
      <c r="D67" s="205">
        <v>97.9</v>
      </c>
      <c r="E67" s="200">
        <v>107.6</v>
      </c>
      <c r="F67" s="201">
        <v>114.3</v>
      </c>
      <c r="G67" s="201">
        <v>112.5</v>
      </c>
      <c r="H67" s="252">
        <v>125.1</v>
      </c>
      <c r="I67" s="210">
        <v>115.4</v>
      </c>
      <c r="J67" s="203">
        <v>118.6</v>
      </c>
      <c r="K67" s="200">
        <v>134.1</v>
      </c>
      <c r="L67" s="58"/>
      <c r="M67" s="58"/>
    </row>
    <row r="68" spans="2:13" s="17" customFormat="1" x14ac:dyDescent="0.2">
      <c r="B68" s="1"/>
      <c r="C68" s="17" t="s">
        <v>79</v>
      </c>
      <c r="D68" s="205">
        <v>153.6</v>
      </c>
      <c r="E68" s="200">
        <v>126.4</v>
      </c>
      <c r="F68" s="201">
        <v>129.69999999999999</v>
      </c>
      <c r="G68" s="201">
        <v>134.6</v>
      </c>
      <c r="H68" s="252">
        <v>127.6</v>
      </c>
      <c r="I68" s="203">
        <v>144.9</v>
      </c>
      <c r="J68" s="211">
        <v>124.3</v>
      </c>
      <c r="K68" s="200">
        <v>135.19999999999999</v>
      </c>
      <c r="L68" s="58"/>
      <c r="M68" s="58"/>
    </row>
    <row r="69" spans="2:13" s="17" customFormat="1" x14ac:dyDescent="0.2">
      <c r="B69" s="1"/>
      <c r="C69" s="17" t="s">
        <v>80</v>
      </c>
      <c r="D69" s="203"/>
      <c r="E69" s="203"/>
      <c r="F69" s="203"/>
      <c r="G69" s="201">
        <v>119.1</v>
      </c>
      <c r="H69" s="252">
        <v>101.6</v>
      </c>
      <c r="I69" s="203">
        <v>112</v>
      </c>
      <c r="J69" s="211">
        <v>101.3</v>
      </c>
      <c r="K69" s="200">
        <v>105.8</v>
      </c>
      <c r="L69" s="58"/>
      <c r="M69" s="58"/>
    </row>
    <row r="70" spans="2:13" s="17" customFormat="1" x14ac:dyDescent="0.2">
      <c r="B70" s="1"/>
      <c r="C70" s="17" t="s">
        <v>81</v>
      </c>
      <c r="D70" s="203"/>
      <c r="E70" s="203"/>
      <c r="F70" s="203"/>
      <c r="G70" s="201">
        <v>15.6</v>
      </c>
      <c r="H70" s="252">
        <v>26</v>
      </c>
      <c r="I70" s="210">
        <v>33</v>
      </c>
      <c r="J70" s="211">
        <v>23</v>
      </c>
      <c r="K70" s="200">
        <v>29.4</v>
      </c>
      <c r="L70" s="58"/>
      <c r="M70" s="58"/>
    </row>
    <row r="71" spans="2:13" s="17" customFormat="1" x14ac:dyDescent="0.2">
      <c r="B71" s="1"/>
      <c r="C71" s="17" t="s">
        <v>30</v>
      </c>
      <c r="D71" s="205">
        <v>44.8</v>
      </c>
      <c r="E71" s="210">
        <v>38.753</v>
      </c>
      <c r="F71" s="201">
        <v>46.4</v>
      </c>
      <c r="G71" s="201">
        <v>47.3</v>
      </c>
      <c r="H71" s="252">
        <v>49.1</v>
      </c>
      <c r="I71" s="210">
        <v>53</v>
      </c>
      <c r="J71" s="211">
        <v>47</v>
      </c>
      <c r="K71" s="200">
        <v>43.6</v>
      </c>
      <c r="L71" s="58"/>
      <c r="M71" s="58"/>
    </row>
    <row r="72" spans="2:13" s="1" customFormat="1" x14ac:dyDescent="0.2">
      <c r="C72" s="17" t="s">
        <v>67</v>
      </c>
      <c r="D72" s="203"/>
      <c r="E72" s="203"/>
      <c r="F72" s="201">
        <v>37.6</v>
      </c>
      <c r="G72" s="201">
        <v>38.1</v>
      </c>
      <c r="H72" s="252">
        <v>54.2</v>
      </c>
      <c r="I72" s="210">
        <v>62</v>
      </c>
      <c r="J72" s="211">
        <v>50.8</v>
      </c>
      <c r="K72" s="200">
        <v>58.3</v>
      </c>
      <c r="L72" s="57"/>
      <c r="M72" s="57"/>
    </row>
    <row r="73" spans="2:13" s="1" customFormat="1" x14ac:dyDescent="0.2">
      <c r="C73" s="102" t="s">
        <v>120</v>
      </c>
      <c r="D73" s="205">
        <v>20.399999999999999</v>
      </c>
      <c r="E73" s="200">
        <v>18.600000000000001</v>
      </c>
      <c r="F73" s="203"/>
      <c r="G73" s="203"/>
      <c r="H73" s="203"/>
      <c r="I73" s="203"/>
      <c r="J73" s="203"/>
      <c r="K73" s="203"/>
      <c r="L73" s="57"/>
      <c r="M73" s="57"/>
    </row>
    <row r="74" spans="2:13" s="17" customFormat="1" x14ac:dyDescent="0.2">
      <c r="B74" s="1"/>
      <c r="C74" s="17" t="s">
        <v>68</v>
      </c>
      <c r="D74" s="203"/>
      <c r="E74" s="203"/>
      <c r="F74" s="203">
        <v>2.9</v>
      </c>
      <c r="G74" s="201"/>
      <c r="H74" s="252">
        <v>6.1</v>
      </c>
      <c r="I74" s="210">
        <v>4.8</v>
      </c>
      <c r="J74" s="211">
        <v>8.1</v>
      </c>
      <c r="K74" s="200">
        <v>5.2</v>
      </c>
      <c r="L74" s="58"/>
      <c r="M74" s="58"/>
    </row>
    <row r="75" spans="2:13" s="17" customFormat="1" x14ac:dyDescent="0.2">
      <c r="B75" s="1"/>
      <c r="C75" s="102" t="s">
        <v>119</v>
      </c>
      <c r="D75" s="205">
        <v>27.9</v>
      </c>
      <c r="E75" s="200">
        <v>25.8</v>
      </c>
      <c r="F75" s="203"/>
      <c r="G75" s="203"/>
      <c r="H75" s="203"/>
      <c r="I75" s="203"/>
      <c r="J75" s="203"/>
      <c r="K75" s="203"/>
      <c r="L75" s="58"/>
      <c r="M75" s="58"/>
    </row>
    <row r="76" spans="2:13" s="17" customFormat="1" x14ac:dyDescent="0.2">
      <c r="B76" s="1"/>
      <c r="C76" s="17" t="s">
        <v>38</v>
      </c>
      <c r="D76" s="205">
        <v>10.8</v>
      </c>
      <c r="E76" s="200">
        <v>14.4</v>
      </c>
      <c r="F76" s="201">
        <v>13.7</v>
      </c>
      <c r="G76" s="201">
        <v>17.899999999999999</v>
      </c>
      <c r="H76" s="252">
        <v>14.2</v>
      </c>
      <c r="I76" s="210">
        <v>21.6</v>
      </c>
      <c r="J76" s="211">
        <v>20.399999999999999</v>
      </c>
      <c r="K76" s="200">
        <v>23.1</v>
      </c>
      <c r="L76" s="58"/>
      <c r="M76" s="58"/>
    </row>
    <row r="77" spans="2:13" s="17" customFormat="1" x14ac:dyDescent="0.2">
      <c r="B77" s="1"/>
      <c r="C77" s="17" t="s">
        <v>39</v>
      </c>
      <c r="D77" s="205">
        <v>31.5</v>
      </c>
      <c r="E77" s="200">
        <v>28.1</v>
      </c>
      <c r="F77" s="201">
        <v>28.3</v>
      </c>
      <c r="G77" s="201">
        <v>17.5</v>
      </c>
      <c r="H77" s="252">
        <v>18.399999999999999</v>
      </c>
      <c r="I77" s="210">
        <v>16.5</v>
      </c>
      <c r="J77" s="213">
        <v>30.8</v>
      </c>
      <c r="K77" s="200">
        <v>23.7</v>
      </c>
      <c r="L77" s="58"/>
      <c r="M77" s="58"/>
    </row>
    <row r="78" spans="2:13" s="17" customFormat="1" x14ac:dyDescent="0.2">
      <c r="B78" s="1"/>
      <c r="C78" s="17" t="s">
        <v>40</v>
      </c>
      <c r="D78" s="205">
        <v>15.8</v>
      </c>
      <c r="E78" s="200">
        <v>16.100000000000001</v>
      </c>
      <c r="F78" s="201">
        <v>11.3</v>
      </c>
      <c r="G78" s="201">
        <v>8.6</v>
      </c>
      <c r="H78" s="252">
        <v>10.3</v>
      </c>
      <c r="I78" s="210">
        <v>16.7</v>
      </c>
      <c r="J78" s="211">
        <v>16.3</v>
      </c>
      <c r="K78" s="200">
        <v>7.5</v>
      </c>
      <c r="L78" s="58"/>
      <c r="M78" s="58"/>
    </row>
    <row r="79" spans="2:13" s="17" customFormat="1" x14ac:dyDescent="0.2">
      <c r="B79" s="1"/>
      <c r="C79" s="82" t="s">
        <v>51</v>
      </c>
      <c r="D79" s="205">
        <v>8.3000000000000007</v>
      </c>
      <c r="E79" s="200">
        <v>4.2</v>
      </c>
      <c r="F79" s="203">
        <v>4.0999999999999996</v>
      </c>
      <c r="G79" s="201"/>
      <c r="H79" s="252">
        <v>6</v>
      </c>
      <c r="I79" s="210">
        <v>3.1</v>
      </c>
      <c r="J79" s="211">
        <v>4.8</v>
      </c>
      <c r="K79" s="200">
        <v>4.5999999999999996</v>
      </c>
      <c r="L79" s="58"/>
      <c r="M79" s="58"/>
    </row>
    <row r="80" spans="2:13" s="1" customFormat="1" x14ac:dyDescent="0.2">
      <c r="C80" s="1" t="s">
        <v>11</v>
      </c>
      <c r="D80" s="206">
        <v>410.9</v>
      </c>
      <c r="E80" s="209">
        <v>380</v>
      </c>
      <c r="F80" s="207">
        <v>388.5</v>
      </c>
      <c r="G80" s="207">
        <v>383.1</v>
      </c>
      <c r="H80" s="254">
        <v>411</v>
      </c>
      <c r="I80" s="213">
        <v>438.1</v>
      </c>
      <c r="J80" s="213">
        <v>421.1</v>
      </c>
      <c r="K80" s="209">
        <v>435.3</v>
      </c>
      <c r="L80" s="57"/>
      <c r="M80" s="57"/>
    </row>
    <row r="81" spans="1:15" s="80" customFormat="1" x14ac:dyDescent="0.2">
      <c r="B81" s="1" t="s">
        <v>11</v>
      </c>
      <c r="C81" s="81"/>
      <c r="D81" s="257">
        <v>1394.5</v>
      </c>
      <c r="E81" s="209">
        <v>1377.8</v>
      </c>
      <c r="F81" s="207">
        <v>1383.9</v>
      </c>
      <c r="G81" s="207">
        <v>1388.1</v>
      </c>
      <c r="H81" s="254">
        <v>1444.2</v>
      </c>
      <c r="I81" s="213">
        <v>1478.6</v>
      </c>
      <c r="J81" s="213">
        <v>1489.8</v>
      </c>
      <c r="K81" s="209">
        <v>1515.5</v>
      </c>
      <c r="L81" s="108"/>
      <c r="M81" s="108"/>
      <c r="O81" s="1"/>
    </row>
    <row r="82" spans="1:15" s="80" customFormat="1" x14ac:dyDescent="0.2">
      <c r="B82" s="1"/>
      <c r="C82" s="81"/>
      <c r="D82" s="256"/>
      <c r="E82" s="256"/>
      <c r="F82" s="201"/>
      <c r="G82" s="256"/>
      <c r="H82" s="252"/>
      <c r="I82" s="256"/>
      <c r="J82" s="256"/>
      <c r="K82" s="210"/>
      <c r="L82" s="58"/>
      <c r="M82" s="58"/>
      <c r="N82" s="17"/>
      <c r="O82" s="17"/>
    </row>
    <row r="83" spans="1:15" s="17" customFormat="1" x14ac:dyDescent="0.2">
      <c r="A83" s="1" t="s">
        <v>21</v>
      </c>
      <c r="D83" s="210"/>
      <c r="E83" s="210"/>
      <c r="F83" s="201"/>
      <c r="G83" s="211"/>
      <c r="H83" s="252"/>
      <c r="I83" s="210"/>
      <c r="J83" s="211"/>
      <c r="K83" s="210"/>
      <c r="L83" s="58"/>
      <c r="M83" s="58"/>
    </row>
    <row r="84" spans="1:15" s="17" customFormat="1" x14ac:dyDescent="0.2">
      <c r="B84" s="1" t="s">
        <v>42</v>
      </c>
      <c r="D84" s="210"/>
      <c r="E84" s="210"/>
      <c r="F84" s="201"/>
      <c r="G84" s="211"/>
      <c r="H84" s="252"/>
      <c r="I84" s="210"/>
      <c r="J84" s="211"/>
      <c r="K84" s="210"/>
      <c r="L84" s="58"/>
      <c r="M84" s="58"/>
    </row>
    <row r="85" spans="1:15" s="17" customFormat="1" x14ac:dyDescent="0.2">
      <c r="C85" s="17" t="s">
        <v>37</v>
      </c>
      <c r="D85" s="200">
        <v>126.3</v>
      </c>
      <c r="E85" s="200">
        <v>136.5</v>
      </c>
      <c r="F85" s="201">
        <v>142.1</v>
      </c>
      <c r="G85" s="201">
        <v>128.4</v>
      </c>
      <c r="H85" s="252">
        <v>163.19999999999999</v>
      </c>
      <c r="I85" s="203">
        <v>162.19999999999999</v>
      </c>
      <c r="J85" s="211">
        <v>157.5</v>
      </c>
      <c r="K85" s="200">
        <v>146.80000000000001</v>
      </c>
      <c r="L85" s="58"/>
      <c r="M85" s="58"/>
      <c r="O85" s="1"/>
    </row>
    <row r="86" spans="1:15" s="17" customFormat="1" x14ac:dyDescent="0.2">
      <c r="B86" s="1"/>
      <c r="C86" s="17" t="s">
        <v>79</v>
      </c>
      <c r="D86" s="200">
        <v>138.5</v>
      </c>
      <c r="E86" s="200">
        <v>132.4</v>
      </c>
      <c r="F86" s="201">
        <v>124</v>
      </c>
      <c r="G86" s="201">
        <v>135.4</v>
      </c>
      <c r="H86" s="252">
        <v>125.9</v>
      </c>
      <c r="I86" s="203">
        <v>119.8</v>
      </c>
      <c r="J86" s="211">
        <v>134.30000000000001</v>
      </c>
      <c r="K86" s="200">
        <v>129.80000000000001</v>
      </c>
      <c r="L86" s="58"/>
      <c r="M86" s="58"/>
    </row>
    <row r="87" spans="1:15" s="17" customFormat="1" x14ac:dyDescent="0.2">
      <c r="B87" s="1"/>
      <c r="C87" s="17" t="s">
        <v>80</v>
      </c>
      <c r="D87" s="203"/>
      <c r="E87" s="203"/>
      <c r="F87" s="203"/>
      <c r="G87" s="201">
        <v>104.9</v>
      </c>
      <c r="H87" s="252">
        <v>93.6</v>
      </c>
      <c r="I87" s="203">
        <v>83.9</v>
      </c>
      <c r="J87" s="211">
        <v>100</v>
      </c>
      <c r="K87" s="200">
        <v>90</v>
      </c>
      <c r="L87" s="58"/>
      <c r="M87" s="58"/>
    </row>
    <row r="88" spans="1:15" s="17" customFormat="1" x14ac:dyDescent="0.2">
      <c r="B88" s="1"/>
      <c r="C88" s="17" t="s">
        <v>81</v>
      </c>
      <c r="D88" s="203"/>
      <c r="E88" s="203"/>
      <c r="F88" s="203"/>
      <c r="G88" s="201">
        <v>30.5</v>
      </c>
      <c r="H88" s="252">
        <v>32.299999999999997</v>
      </c>
      <c r="I88" s="203">
        <v>35.9</v>
      </c>
      <c r="J88" s="210">
        <v>34.299999999999997</v>
      </c>
      <c r="K88" s="200">
        <v>39.799999999999997</v>
      </c>
      <c r="L88" s="58"/>
      <c r="M88" s="58"/>
    </row>
    <row r="89" spans="1:15" s="17" customFormat="1" x14ac:dyDescent="0.2">
      <c r="A89" s="31"/>
      <c r="B89" s="1"/>
      <c r="C89" s="17" t="s">
        <v>30</v>
      </c>
      <c r="D89" s="200">
        <v>63.1</v>
      </c>
      <c r="E89" s="200">
        <v>60.8</v>
      </c>
      <c r="F89" s="201">
        <v>66.2</v>
      </c>
      <c r="G89" s="201">
        <v>66.8</v>
      </c>
      <c r="H89" s="252">
        <v>81.5</v>
      </c>
      <c r="I89" s="203">
        <v>82.9</v>
      </c>
      <c r="J89" s="203">
        <v>83.4</v>
      </c>
      <c r="K89" s="200">
        <v>95.3</v>
      </c>
      <c r="L89" s="58"/>
      <c r="M89" s="58"/>
    </row>
    <row r="90" spans="1:15" s="1" customFormat="1" x14ac:dyDescent="0.2">
      <c r="C90" s="17" t="s">
        <v>67</v>
      </c>
      <c r="D90" s="203"/>
      <c r="E90" s="203"/>
      <c r="F90" s="201">
        <v>50.3</v>
      </c>
      <c r="G90" s="201">
        <v>51.7</v>
      </c>
      <c r="H90" s="252">
        <v>36.299999999999997</v>
      </c>
      <c r="I90" s="203">
        <v>50.6</v>
      </c>
      <c r="J90" s="203">
        <v>50.1</v>
      </c>
      <c r="K90" s="200">
        <v>52.3</v>
      </c>
      <c r="L90" s="58"/>
      <c r="M90" s="58"/>
      <c r="N90" s="17"/>
      <c r="O90" s="17"/>
    </row>
    <row r="91" spans="1:15" s="1" customFormat="1" x14ac:dyDescent="0.2">
      <c r="C91" s="102" t="s">
        <v>120</v>
      </c>
      <c r="D91" s="200">
        <v>23.9</v>
      </c>
      <c r="E91" s="200">
        <v>22.8</v>
      </c>
      <c r="F91" s="203"/>
      <c r="G91" s="203"/>
      <c r="H91" s="203"/>
      <c r="I91" s="203"/>
      <c r="J91" s="203"/>
      <c r="K91" s="203"/>
      <c r="L91" s="58"/>
      <c r="M91" s="58"/>
      <c r="N91" s="17"/>
      <c r="O91" s="17"/>
    </row>
    <row r="92" spans="1:15" s="17" customFormat="1" x14ac:dyDescent="0.2">
      <c r="A92" s="1"/>
      <c r="B92" s="1"/>
      <c r="C92" s="17" t="s">
        <v>68</v>
      </c>
      <c r="D92" s="203"/>
      <c r="E92" s="203"/>
      <c r="F92" s="203">
        <v>4.3</v>
      </c>
      <c r="G92" s="203">
        <v>6.6</v>
      </c>
      <c r="H92" s="252">
        <v>6.4</v>
      </c>
      <c r="I92" s="203">
        <v>4.0999999999999996</v>
      </c>
      <c r="J92" s="211">
        <v>8.9</v>
      </c>
      <c r="K92" s="200">
        <v>6</v>
      </c>
      <c r="L92" s="58"/>
      <c r="M92" s="58"/>
    </row>
    <row r="93" spans="1:15" s="17" customFormat="1" x14ac:dyDescent="0.2">
      <c r="A93" s="1"/>
      <c r="B93" s="1"/>
      <c r="C93" s="102" t="s">
        <v>119</v>
      </c>
      <c r="D93" s="200">
        <v>30.7</v>
      </c>
      <c r="E93" s="200">
        <v>25.4</v>
      </c>
      <c r="F93" s="203"/>
      <c r="G93" s="203"/>
      <c r="H93" s="203"/>
      <c r="I93" s="203"/>
      <c r="J93" s="203"/>
      <c r="K93" s="203"/>
      <c r="L93" s="58"/>
      <c r="M93" s="58"/>
    </row>
    <row r="94" spans="1:15" s="17" customFormat="1" x14ac:dyDescent="0.2">
      <c r="A94" s="1"/>
      <c r="B94" s="1"/>
      <c r="C94" s="17" t="s">
        <v>38</v>
      </c>
      <c r="D94" s="200">
        <v>14.4</v>
      </c>
      <c r="E94" s="200">
        <v>10.4</v>
      </c>
      <c r="F94" s="201">
        <v>14.7</v>
      </c>
      <c r="G94" s="201">
        <v>15.3</v>
      </c>
      <c r="H94" s="252">
        <v>13.4</v>
      </c>
      <c r="I94" s="203">
        <v>17.2</v>
      </c>
      <c r="J94" s="211">
        <v>16.3</v>
      </c>
      <c r="K94" s="200">
        <v>18.3</v>
      </c>
      <c r="L94" s="58"/>
      <c r="M94" s="58"/>
    </row>
    <row r="95" spans="1:15" s="17" customFormat="1" x14ac:dyDescent="0.2">
      <c r="B95" s="1"/>
      <c r="C95" s="17" t="s">
        <v>39</v>
      </c>
      <c r="D95" s="200">
        <v>25.3</v>
      </c>
      <c r="E95" s="200">
        <v>22.9</v>
      </c>
      <c r="F95" s="201">
        <v>23.9</v>
      </c>
      <c r="G95" s="201">
        <v>24.3</v>
      </c>
      <c r="H95" s="252">
        <v>11.4</v>
      </c>
      <c r="I95" s="203">
        <v>19.100000000000001</v>
      </c>
      <c r="J95" s="211">
        <v>19.100000000000001</v>
      </c>
      <c r="K95" s="200">
        <v>22.2</v>
      </c>
      <c r="L95" s="57"/>
      <c r="M95" s="57"/>
      <c r="N95" s="1"/>
    </row>
    <row r="96" spans="1:15" s="17" customFormat="1" x14ac:dyDescent="0.2">
      <c r="B96" s="1"/>
      <c r="C96" s="17" t="s">
        <v>40</v>
      </c>
      <c r="D96" s="200">
        <v>10.9</v>
      </c>
      <c r="E96" s="200">
        <v>12.5</v>
      </c>
      <c r="F96" s="201">
        <v>6.9</v>
      </c>
      <c r="G96" s="201">
        <v>9</v>
      </c>
      <c r="H96" s="252">
        <v>5.2</v>
      </c>
      <c r="I96" s="203">
        <v>14.8</v>
      </c>
      <c r="J96" s="211">
        <v>9.6999999999999993</v>
      </c>
      <c r="K96" s="200">
        <v>17.600000000000001</v>
      </c>
      <c r="L96" s="58"/>
      <c r="M96" s="58"/>
    </row>
    <row r="97" spans="2:15" s="17" customFormat="1" x14ac:dyDescent="0.2">
      <c r="B97" s="1"/>
      <c r="C97" s="82" t="s">
        <v>51</v>
      </c>
      <c r="D97" s="200">
        <v>9.4</v>
      </c>
      <c r="E97" s="200">
        <v>5</v>
      </c>
      <c r="F97" s="203">
        <v>4.5999999999999996</v>
      </c>
      <c r="G97" s="203">
        <v>5.5</v>
      </c>
      <c r="H97" s="252">
        <v>5.3</v>
      </c>
      <c r="I97" s="203">
        <v>8.6999999999999993</v>
      </c>
      <c r="J97" s="211">
        <v>9.4</v>
      </c>
      <c r="K97" s="200">
        <v>11.1</v>
      </c>
      <c r="L97" s="57"/>
      <c r="M97" s="57"/>
      <c r="N97" s="1"/>
    </row>
    <row r="98" spans="2:15" s="1" customFormat="1" x14ac:dyDescent="0.2">
      <c r="C98" s="1" t="s">
        <v>11</v>
      </c>
      <c r="D98" s="206">
        <v>442.5</v>
      </c>
      <c r="E98" s="209">
        <v>428.6</v>
      </c>
      <c r="F98" s="207">
        <v>437.1</v>
      </c>
      <c r="G98" s="207">
        <v>443</v>
      </c>
      <c r="H98" s="254">
        <v>448.4</v>
      </c>
      <c r="I98" s="207">
        <v>479.5</v>
      </c>
      <c r="J98" s="213">
        <v>488.6</v>
      </c>
      <c r="K98" s="209">
        <v>499.4</v>
      </c>
      <c r="L98" s="57"/>
      <c r="M98" s="57"/>
    </row>
    <row r="99" spans="2:15" s="17" customFormat="1" x14ac:dyDescent="0.2">
      <c r="B99" s="1" t="s">
        <v>43</v>
      </c>
      <c r="D99" s="210"/>
      <c r="E99" s="210"/>
      <c r="F99" s="201"/>
      <c r="G99" s="211"/>
      <c r="H99" s="252"/>
      <c r="I99" s="210"/>
      <c r="J99" s="211"/>
      <c r="K99" s="210"/>
      <c r="L99" s="58"/>
      <c r="M99" s="58"/>
    </row>
    <row r="100" spans="2:15" s="17" customFormat="1" x14ac:dyDescent="0.2">
      <c r="C100" s="17" t="s">
        <v>37</v>
      </c>
      <c r="D100" s="200">
        <v>185.2</v>
      </c>
      <c r="E100" s="200">
        <v>174.6</v>
      </c>
      <c r="F100" s="201">
        <v>191.9</v>
      </c>
      <c r="G100" s="201">
        <v>165.5</v>
      </c>
      <c r="H100" s="252">
        <v>175.9</v>
      </c>
      <c r="I100" s="203">
        <v>195.1</v>
      </c>
      <c r="J100" s="211">
        <v>215.8</v>
      </c>
      <c r="K100" s="200">
        <v>215.7</v>
      </c>
      <c r="L100" s="58"/>
      <c r="M100" s="58"/>
      <c r="O100" s="1"/>
    </row>
    <row r="101" spans="2:15" s="17" customFormat="1" x14ac:dyDescent="0.2">
      <c r="B101" s="1"/>
      <c r="C101" s="17" t="s">
        <v>79</v>
      </c>
      <c r="D101" s="200">
        <v>160</v>
      </c>
      <c r="E101" s="200">
        <v>148.6</v>
      </c>
      <c r="F101" s="201">
        <v>155.5</v>
      </c>
      <c r="G101" s="201">
        <v>178.8</v>
      </c>
      <c r="H101" s="252">
        <v>180.3</v>
      </c>
      <c r="I101" s="203">
        <v>164.4</v>
      </c>
      <c r="J101" s="211">
        <v>175.5</v>
      </c>
      <c r="K101" s="200">
        <v>206.9</v>
      </c>
      <c r="L101" s="58"/>
      <c r="M101" s="58"/>
      <c r="O101" s="80"/>
    </row>
    <row r="102" spans="2:15" s="17" customFormat="1" x14ac:dyDescent="0.2">
      <c r="B102" s="1"/>
      <c r="C102" s="17" t="s">
        <v>80</v>
      </c>
      <c r="D102" s="203"/>
      <c r="E102" s="203"/>
      <c r="F102" s="203"/>
      <c r="G102" s="201">
        <v>136.4</v>
      </c>
      <c r="H102" s="252">
        <v>126.3</v>
      </c>
      <c r="I102" s="203">
        <v>118.4</v>
      </c>
      <c r="J102" s="211">
        <v>130.30000000000001</v>
      </c>
      <c r="K102" s="200">
        <v>138.1</v>
      </c>
      <c r="L102" s="58"/>
      <c r="M102" s="58"/>
      <c r="O102" s="80"/>
    </row>
    <row r="103" spans="2:15" s="17" customFormat="1" x14ac:dyDescent="0.2">
      <c r="B103" s="1"/>
      <c r="C103" s="17" t="s">
        <v>81</v>
      </c>
      <c r="D103" s="203"/>
      <c r="E103" s="203"/>
      <c r="F103" s="203"/>
      <c r="G103" s="201">
        <v>42.5</v>
      </c>
      <c r="H103" s="252">
        <v>54</v>
      </c>
      <c r="I103" s="203">
        <v>46</v>
      </c>
      <c r="J103" s="210">
        <v>45.2</v>
      </c>
      <c r="K103" s="200">
        <v>68.8</v>
      </c>
      <c r="L103" s="58"/>
      <c r="M103" s="58"/>
    </row>
    <row r="104" spans="2:15" s="17" customFormat="1" x14ac:dyDescent="0.2">
      <c r="B104" s="1"/>
      <c r="C104" s="17" t="s">
        <v>30</v>
      </c>
      <c r="D104" s="200">
        <v>60.6</v>
      </c>
      <c r="E104" s="200">
        <v>48.3</v>
      </c>
      <c r="F104" s="201">
        <v>50.2</v>
      </c>
      <c r="G104" s="201">
        <v>62</v>
      </c>
      <c r="H104" s="252">
        <v>65.7</v>
      </c>
      <c r="I104" s="203">
        <v>85.7</v>
      </c>
      <c r="J104" s="211">
        <v>73</v>
      </c>
      <c r="K104" s="200">
        <v>70.7</v>
      </c>
      <c r="L104" s="58"/>
      <c r="M104" s="58"/>
    </row>
    <row r="105" spans="2:15" s="17" customFormat="1" x14ac:dyDescent="0.2">
      <c r="B105" s="1"/>
      <c r="C105" s="17" t="s">
        <v>67</v>
      </c>
      <c r="D105" s="203"/>
      <c r="E105" s="203"/>
      <c r="F105" s="201">
        <v>67.3</v>
      </c>
      <c r="G105" s="201">
        <v>77.400000000000006</v>
      </c>
      <c r="H105" s="252">
        <v>78.599999999999994</v>
      </c>
      <c r="I105" s="203">
        <v>80.3</v>
      </c>
      <c r="J105" s="211">
        <v>84.3</v>
      </c>
      <c r="K105" s="200">
        <v>89.3</v>
      </c>
      <c r="L105" s="58"/>
      <c r="M105" s="58"/>
    </row>
    <row r="106" spans="2:15" s="17" customFormat="1" x14ac:dyDescent="0.2">
      <c r="B106" s="1"/>
      <c r="C106" s="102" t="s">
        <v>120</v>
      </c>
      <c r="D106" s="200">
        <v>34.799999999999997</v>
      </c>
      <c r="E106" s="200">
        <v>43.1</v>
      </c>
      <c r="F106" s="203"/>
      <c r="G106" s="203"/>
      <c r="H106" s="203"/>
      <c r="I106" s="203"/>
      <c r="J106" s="203"/>
      <c r="K106" s="203"/>
      <c r="L106" s="58"/>
      <c r="M106" s="58"/>
    </row>
    <row r="107" spans="2:15" s="17" customFormat="1" x14ac:dyDescent="0.2">
      <c r="B107" s="1"/>
      <c r="C107" s="17" t="s">
        <v>68</v>
      </c>
      <c r="D107" s="203"/>
      <c r="E107" s="203"/>
      <c r="F107" s="201">
        <v>9.1</v>
      </c>
      <c r="G107" s="201">
        <v>9.1999999999999993</v>
      </c>
      <c r="H107" s="252">
        <v>9.6999999999999993</v>
      </c>
      <c r="I107" s="203">
        <v>7.4</v>
      </c>
      <c r="J107" s="211">
        <v>13.7</v>
      </c>
      <c r="K107" s="200">
        <v>8.3000000000000007</v>
      </c>
      <c r="L107" s="58"/>
      <c r="M107" s="58"/>
    </row>
    <row r="108" spans="2:15" s="17" customFormat="1" x14ac:dyDescent="0.2">
      <c r="B108" s="1"/>
      <c r="C108" s="102" t="s">
        <v>119</v>
      </c>
      <c r="D108" s="200">
        <v>32.200000000000003</v>
      </c>
      <c r="E108" s="200">
        <v>31.4</v>
      </c>
      <c r="F108" s="203"/>
      <c r="G108" s="203"/>
      <c r="H108" s="203"/>
      <c r="I108" s="203"/>
      <c r="J108" s="203"/>
      <c r="K108" s="203"/>
      <c r="L108" s="58"/>
      <c r="M108" s="58"/>
    </row>
    <row r="109" spans="2:15" s="1" customFormat="1" x14ac:dyDescent="0.2">
      <c r="C109" s="17" t="s">
        <v>38</v>
      </c>
      <c r="D109" s="200">
        <v>25</v>
      </c>
      <c r="E109" s="200">
        <v>28.2</v>
      </c>
      <c r="F109" s="201">
        <v>20.3</v>
      </c>
      <c r="G109" s="201">
        <v>19</v>
      </c>
      <c r="H109" s="252">
        <v>23.8</v>
      </c>
      <c r="I109" s="203">
        <v>30.7</v>
      </c>
      <c r="J109" s="210">
        <v>28.3</v>
      </c>
      <c r="K109" s="200">
        <v>28.8</v>
      </c>
      <c r="L109" s="58"/>
      <c r="M109" s="58"/>
      <c r="N109" s="17"/>
      <c r="O109" s="17"/>
    </row>
    <row r="110" spans="2:15" s="17" customFormat="1" x14ac:dyDescent="0.2">
      <c r="B110" s="1"/>
      <c r="C110" s="17" t="s">
        <v>39</v>
      </c>
      <c r="D110" s="200">
        <v>27.7</v>
      </c>
      <c r="E110" s="200">
        <v>32</v>
      </c>
      <c r="F110" s="201">
        <v>40.1</v>
      </c>
      <c r="G110" s="201">
        <v>36.299999999999997</v>
      </c>
      <c r="H110" s="252">
        <v>35.799999999999997</v>
      </c>
      <c r="I110" s="203">
        <v>32</v>
      </c>
      <c r="J110" s="211">
        <v>27.2</v>
      </c>
      <c r="K110" s="200">
        <v>40.700000000000003</v>
      </c>
      <c r="L110" s="58"/>
      <c r="M110" s="58"/>
    </row>
    <row r="111" spans="2:15" s="17" customFormat="1" x14ac:dyDescent="0.2">
      <c r="B111" s="1"/>
      <c r="C111" s="17" t="s">
        <v>40</v>
      </c>
      <c r="D111" s="200">
        <v>14.3</v>
      </c>
      <c r="E111" s="200">
        <v>14.5</v>
      </c>
      <c r="F111" s="201">
        <v>15.3</v>
      </c>
      <c r="G111" s="201">
        <v>15.6</v>
      </c>
      <c r="H111" s="252">
        <v>16.2</v>
      </c>
      <c r="I111" s="203">
        <v>13.3</v>
      </c>
      <c r="J111" s="211">
        <v>14.1</v>
      </c>
      <c r="K111" s="200">
        <v>18.600000000000001</v>
      </c>
      <c r="L111" s="58"/>
      <c r="M111" s="58"/>
    </row>
    <row r="112" spans="2:15" s="17" customFormat="1" x14ac:dyDescent="0.2">
      <c r="B112" s="1"/>
      <c r="C112" s="82" t="s">
        <v>51</v>
      </c>
      <c r="D112" s="200">
        <v>5.6</v>
      </c>
      <c r="E112" s="200">
        <v>10.6</v>
      </c>
      <c r="F112" s="201">
        <v>6.7</v>
      </c>
      <c r="G112" s="201">
        <v>9.8000000000000007</v>
      </c>
      <c r="H112" s="252">
        <v>11.7</v>
      </c>
      <c r="I112" s="203">
        <v>8.3000000000000007</v>
      </c>
      <c r="J112" s="211">
        <v>11.4</v>
      </c>
      <c r="K112" s="200">
        <v>11.7</v>
      </c>
      <c r="L112" s="57"/>
      <c r="M112" s="57"/>
      <c r="N112" s="1"/>
    </row>
    <row r="113" spans="1:18" s="1" customFormat="1" x14ac:dyDescent="0.2">
      <c r="C113" s="1" t="s">
        <v>11</v>
      </c>
      <c r="D113" s="206">
        <v>545.4</v>
      </c>
      <c r="E113" s="209">
        <v>531.4</v>
      </c>
      <c r="F113" s="207">
        <v>556.5</v>
      </c>
      <c r="G113" s="207">
        <v>573.6</v>
      </c>
      <c r="H113" s="254">
        <v>597.70000000000005</v>
      </c>
      <c r="I113" s="207">
        <v>617</v>
      </c>
      <c r="J113" s="213">
        <v>643.20000000000005</v>
      </c>
      <c r="K113" s="209">
        <v>690.7</v>
      </c>
      <c r="L113" s="108"/>
      <c r="M113" s="108"/>
      <c r="N113" s="80"/>
      <c r="O113" s="17"/>
    </row>
    <row r="114" spans="1:18" s="80" customFormat="1" x14ac:dyDescent="0.2">
      <c r="B114" s="1" t="s">
        <v>11</v>
      </c>
      <c r="C114" s="81"/>
      <c r="D114" s="255">
        <v>987.8</v>
      </c>
      <c r="E114" s="209">
        <v>960.1</v>
      </c>
      <c r="F114" s="207">
        <v>993.6</v>
      </c>
      <c r="G114" s="207">
        <v>1016.6</v>
      </c>
      <c r="H114" s="254">
        <v>1046.2</v>
      </c>
      <c r="I114" s="207">
        <v>1096.5</v>
      </c>
      <c r="J114" s="213">
        <v>1131.8</v>
      </c>
      <c r="K114" s="209">
        <v>1190</v>
      </c>
      <c r="L114" s="108"/>
      <c r="M114" s="108"/>
      <c r="O114" s="17"/>
    </row>
    <row r="115" spans="1:18" s="80" customFormat="1" x14ac:dyDescent="0.2">
      <c r="B115" s="1"/>
      <c r="C115" s="81"/>
      <c r="D115" s="256"/>
      <c r="E115" s="256"/>
      <c r="F115" s="201"/>
      <c r="G115" s="256"/>
      <c r="H115" s="252"/>
      <c r="I115" s="256"/>
      <c r="J115" s="256"/>
      <c r="K115" s="210"/>
      <c r="L115" s="58"/>
      <c r="M115" s="58"/>
      <c r="N115" s="17"/>
      <c r="O115" s="17"/>
    </row>
    <row r="116" spans="1:18" s="17" customFormat="1" x14ac:dyDescent="0.2">
      <c r="A116" s="1" t="s">
        <v>22</v>
      </c>
      <c r="D116" s="200"/>
      <c r="E116" s="210"/>
      <c r="F116" s="201"/>
      <c r="G116" s="211"/>
      <c r="H116" s="252"/>
      <c r="I116" s="210"/>
      <c r="J116" s="211"/>
      <c r="K116" s="210"/>
      <c r="L116" s="58"/>
      <c r="M116" s="57"/>
      <c r="N116" s="1"/>
    </row>
    <row r="117" spans="1:18" s="17" customFormat="1" x14ac:dyDescent="0.2">
      <c r="B117" s="1" t="s">
        <v>42</v>
      </c>
      <c r="D117" s="210"/>
      <c r="E117" s="210"/>
      <c r="F117" s="201"/>
      <c r="G117" s="211"/>
      <c r="H117" s="252"/>
      <c r="I117" s="210"/>
      <c r="J117" s="211"/>
      <c r="K117" s="210"/>
      <c r="L117" s="58"/>
      <c r="M117" s="108"/>
      <c r="N117" s="80"/>
      <c r="P117" s="1"/>
      <c r="Q117" s="1"/>
      <c r="R117" s="1"/>
    </row>
    <row r="118" spans="1:18" s="17" customFormat="1" x14ac:dyDescent="0.2">
      <c r="C118" s="17" t="s">
        <v>37</v>
      </c>
      <c r="D118" s="205">
        <v>102.3</v>
      </c>
      <c r="E118" s="200">
        <v>93.5</v>
      </c>
      <c r="F118" s="201">
        <v>98.2</v>
      </c>
      <c r="G118" s="201">
        <v>90.6</v>
      </c>
      <c r="H118" s="252">
        <v>99.1</v>
      </c>
      <c r="I118" s="203">
        <v>108.6</v>
      </c>
      <c r="J118" s="211">
        <v>115.9</v>
      </c>
      <c r="K118" s="200">
        <v>95.4</v>
      </c>
      <c r="L118" s="58"/>
      <c r="M118" s="108"/>
      <c r="N118" s="80"/>
      <c r="P118" s="80"/>
      <c r="Q118" s="80"/>
      <c r="R118" s="80"/>
    </row>
    <row r="119" spans="1:18" s="17" customFormat="1" x14ac:dyDescent="0.2">
      <c r="B119" s="1"/>
      <c r="C119" s="17" t="s">
        <v>79</v>
      </c>
      <c r="D119" s="205">
        <v>107.7</v>
      </c>
      <c r="E119" s="200">
        <v>105.1</v>
      </c>
      <c r="F119" s="201">
        <v>105.8</v>
      </c>
      <c r="G119" s="201">
        <v>106</v>
      </c>
      <c r="H119" s="252">
        <v>91.1</v>
      </c>
      <c r="I119" s="210">
        <v>97.1</v>
      </c>
      <c r="J119" s="211">
        <v>91.5</v>
      </c>
      <c r="K119" s="200">
        <v>100.9</v>
      </c>
      <c r="L119" s="58"/>
      <c r="M119" s="58"/>
      <c r="P119" s="80"/>
      <c r="Q119" s="80"/>
      <c r="R119" s="80"/>
    </row>
    <row r="120" spans="1:18" s="17" customFormat="1" x14ac:dyDescent="0.2">
      <c r="B120" s="1"/>
      <c r="C120" s="17" t="s">
        <v>80</v>
      </c>
      <c r="D120" s="203"/>
      <c r="E120" s="203"/>
      <c r="F120" s="203"/>
      <c r="G120" s="201">
        <v>91.4</v>
      </c>
      <c r="H120" s="252">
        <v>73.099999999999994</v>
      </c>
      <c r="I120" s="210">
        <v>75.900000000000006</v>
      </c>
      <c r="J120" s="211">
        <v>70.2</v>
      </c>
      <c r="K120" s="200">
        <v>83.9</v>
      </c>
      <c r="L120" s="58"/>
      <c r="M120" s="57"/>
      <c r="N120" s="1"/>
    </row>
    <row r="121" spans="1:18" s="17" customFormat="1" x14ac:dyDescent="0.2">
      <c r="B121" s="1"/>
      <c r="C121" s="17" t="s">
        <v>81</v>
      </c>
      <c r="D121" s="203"/>
      <c r="E121" s="203"/>
      <c r="F121" s="203"/>
      <c r="G121" s="201">
        <v>14.7</v>
      </c>
      <c r="H121" s="252">
        <v>18</v>
      </c>
      <c r="I121" s="210">
        <v>21.3</v>
      </c>
      <c r="J121" s="211">
        <v>21.3</v>
      </c>
      <c r="K121" s="200">
        <v>17.100000000000001</v>
      </c>
      <c r="L121" s="58"/>
      <c r="M121" s="58"/>
    </row>
    <row r="122" spans="1:18" s="17" customFormat="1" x14ac:dyDescent="0.2">
      <c r="B122" s="1"/>
      <c r="C122" s="17" t="s">
        <v>30</v>
      </c>
      <c r="D122" s="205">
        <v>40</v>
      </c>
      <c r="E122" s="200">
        <v>43</v>
      </c>
      <c r="F122" s="201">
        <v>49</v>
      </c>
      <c r="G122" s="201">
        <v>51.3</v>
      </c>
      <c r="H122" s="252">
        <v>50</v>
      </c>
      <c r="I122" s="210">
        <v>51.9</v>
      </c>
      <c r="J122" s="211">
        <v>55</v>
      </c>
      <c r="K122" s="200">
        <v>65</v>
      </c>
      <c r="L122" s="58"/>
      <c r="M122" s="58"/>
      <c r="O122" s="1"/>
    </row>
    <row r="123" spans="1:18" s="17" customFormat="1" x14ac:dyDescent="0.2">
      <c r="A123" s="31"/>
      <c r="B123" s="1"/>
      <c r="C123" s="17" t="s">
        <v>67</v>
      </c>
      <c r="D123" s="203"/>
      <c r="E123" s="203"/>
      <c r="F123" s="201">
        <v>42.4</v>
      </c>
      <c r="G123" s="201">
        <v>36.1</v>
      </c>
      <c r="H123" s="252">
        <v>38.9</v>
      </c>
      <c r="I123" s="210">
        <v>39.4</v>
      </c>
      <c r="J123" s="211">
        <v>46.2</v>
      </c>
      <c r="K123" s="200">
        <v>43.3</v>
      </c>
      <c r="L123" s="58"/>
      <c r="M123" s="58"/>
      <c r="O123" s="1"/>
    </row>
    <row r="124" spans="1:18" s="17" customFormat="1" x14ac:dyDescent="0.2">
      <c r="A124" s="31"/>
      <c r="B124" s="1"/>
      <c r="C124" s="102" t="s">
        <v>120</v>
      </c>
      <c r="D124" s="205">
        <v>24.1</v>
      </c>
      <c r="E124" s="200">
        <v>21.2</v>
      </c>
      <c r="F124" s="203"/>
      <c r="G124" s="203"/>
      <c r="H124" s="203"/>
      <c r="I124" s="203"/>
      <c r="J124" s="203"/>
      <c r="K124" s="203"/>
      <c r="L124" s="58"/>
      <c r="M124" s="58"/>
      <c r="O124" s="1"/>
    </row>
    <row r="125" spans="1:18" s="17" customFormat="1" x14ac:dyDescent="0.2">
      <c r="B125" s="1"/>
      <c r="C125" s="17" t="s">
        <v>68</v>
      </c>
      <c r="D125" s="203"/>
      <c r="E125" s="203"/>
      <c r="F125" s="201">
        <v>4.0999999999999996</v>
      </c>
      <c r="G125" s="203">
        <v>3.7</v>
      </c>
      <c r="H125" s="252">
        <v>3.6</v>
      </c>
      <c r="I125" s="210">
        <v>4.9000000000000004</v>
      </c>
      <c r="J125" s="211">
        <v>2.5</v>
      </c>
      <c r="K125" s="200">
        <v>3.7</v>
      </c>
      <c r="L125" s="58"/>
      <c r="M125" s="58"/>
    </row>
    <row r="126" spans="1:18" s="17" customFormat="1" x14ac:dyDescent="0.2">
      <c r="B126" s="1"/>
      <c r="C126" s="102" t="s">
        <v>119</v>
      </c>
      <c r="D126" s="205">
        <v>17.7</v>
      </c>
      <c r="E126" s="200">
        <v>19.3</v>
      </c>
      <c r="F126" s="203"/>
      <c r="G126" s="203"/>
      <c r="H126" s="203"/>
      <c r="I126" s="203"/>
      <c r="J126" s="203"/>
      <c r="K126" s="203"/>
      <c r="L126" s="58"/>
      <c r="M126" s="58"/>
    </row>
    <row r="127" spans="1:18" s="1" customFormat="1" x14ac:dyDescent="0.2">
      <c r="C127" s="17" t="s">
        <v>38</v>
      </c>
      <c r="D127" s="205">
        <v>13.5</v>
      </c>
      <c r="E127" s="200">
        <v>8</v>
      </c>
      <c r="F127" s="201">
        <v>8.1</v>
      </c>
      <c r="G127" s="201">
        <v>9.6</v>
      </c>
      <c r="H127" s="252">
        <v>10.7</v>
      </c>
      <c r="I127" s="210">
        <v>11.1</v>
      </c>
      <c r="J127" s="211">
        <v>14.3</v>
      </c>
      <c r="K127" s="200">
        <v>17</v>
      </c>
      <c r="L127" s="58"/>
      <c r="M127" s="58"/>
      <c r="N127" s="17"/>
      <c r="O127" s="17"/>
      <c r="P127" s="17"/>
      <c r="R127" s="17"/>
    </row>
    <row r="128" spans="1:18" s="17" customFormat="1" x14ac:dyDescent="0.2">
      <c r="A128" s="1"/>
      <c r="B128" s="1"/>
      <c r="C128" s="17" t="s">
        <v>39</v>
      </c>
      <c r="D128" s="205">
        <v>16.8</v>
      </c>
      <c r="E128" s="200">
        <v>22.8</v>
      </c>
      <c r="F128" s="201">
        <v>21.6</v>
      </c>
      <c r="G128" s="201">
        <v>20.3</v>
      </c>
      <c r="H128" s="252">
        <v>13.9</v>
      </c>
      <c r="I128" s="210">
        <v>19.8</v>
      </c>
      <c r="J128" s="211">
        <v>12.8</v>
      </c>
      <c r="K128" s="200">
        <v>21.9</v>
      </c>
      <c r="L128" s="58"/>
      <c r="M128" s="58"/>
    </row>
    <row r="129" spans="1:18" s="17" customFormat="1" x14ac:dyDescent="0.2">
      <c r="A129" s="1"/>
      <c r="B129" s="1"/>
      <c r="C129" s="17" t="s">
        <v>40</v>
      </c>
      <c r="D129" s="205">
        <v>9.8000000000000007</v>
      </c>
      <c r="E129" s="200">
        <v>13.1</v>
      </c>
      <c r="F129" s="201">
        <v>9.3000000000000007</v>
      </c>
      <c r="G129" s="201">
        <v>8.1</v>
      </c>
      <c r="H129" s="252">
        <v>9.5</v>
      </c>
      <c r="I129" s="210">
        <v>9.5</v>
      </c>
      <c r="J129" s="211">
        <v>6.7</v>
      </c>
      <c r="K129" s="200">
        <v>9.1</v>
      </c>
      <c r="L129" s="58"/>
      <c r="M129" s="58"/>
    </row>
    <row r="130" spans="1:18" s="17" customFormat="1" x14ac:dyDescent="0.2">
      <c r="B130" s="1"/>
      <c r="C130" s="82" t="s">
        <v>51</v>
      </c>
      <c r="D130" s="205">
        <v>3.5</v>
      </c>
      <c r="E130" s="200">
        <v>4.0999999999999996</v>
      </c>
      <c r="F130" s="201">
        <v>6.9</v>
      </c>
      <c r="G130" s="203">
        <v>3.7</v>
      </c>
      <c r="H130" s="252">
        <v>6.7</v>
      </c>
      <c r="I130" s="210">
        <v>3.1</v>
      </c>
      <c r="J130" s="210">
        <v>4.8</v>
      </c>
      <c r="K130" s="200">
        <v>2.7</v>
      </c>
      <c r="L130" s="57"/>
      <c r="M130" s="58"/>
    </row>
    <row r="131" spans="1:18" s="1" customFormat="1" x14ac:dyDescent="0.2">
      <c r="C131" s="1" t="s">
        <v>11</v>
      </c>
      <c r="D131" s="206">
        <v>335.4</v>
      </c>
      <c r="E131" s="209">
        <v>330.1</v>
      </c>
      <c r="F131" s="207">
        <v>345.3</v>
      </c>
      <c r="G131" s="207">
        <v>329.5</v>
      </c>
      <c r="H131" s="254">
        <v>323.3</v>
      </c>
      <c r="I131" s="213">
        <v>345.4</v>
      </c>
      <c r="J131" s="213">
        <v>349.8</v>
      </c>
      <c r="K131" s="209">
        <v>359</v>
      </c>
      <c r="L131" s="57"/>
      <c r="M131" s="58"/>
      <c r="N131" s="17"/>
      <c r="O131" s="17"/>
      <c r="P131" s="17"/>
      <c r="R131" s="17"/>
    </row>
    <row r="132" spans="1:18" s="17" customFormat="1" x14ac:dyDescent="0.2">
      <c r="B132" s="1" t="s">
        <v>43</v>
      </c>
      <c r="D132" s="204"/>
      <c r="E132" s="210"/>
      <c r="F132" s="201"/>
      <c r="G132" s="211"/>
      <c r="H132" s="252"/>
      <c r="I132" s="210"/>
      <c r="J132" s="211"/>
      <c r="K132" s="210"/>
      <c r="L132" s="58"/>
      <c r="M132" s="58"/>
    </row>
    <row r="133" spans="1:18" s="17" customFormat="1" x14ac:dyDescent="0.2">
      <c r="C133" s="17" t="s">
        <v>37</v>
      </c>
      <c r="D133" s="205">
        <v>45.8</v>
      </c>
      <c r="E133" s="200">
        <v>49.6</v>
      </c>
      <c r="F133" s="201">
        <v>44.9</v>
      </c>
      <c r="G133" s="201">
        <v>30.6</v>
      </c>
      <c r="H133" s="252">
        <v>42.3</v>
      </c>
      <c r="I133" s="210">
        <v>48.3</v>
      </c>
      <c r="J133" s="210">
        <v>40.1</v>
      </c>
      <c r="K133" s="200">
        <v>35.700000000000003</v>
      </c>
      <c r="L133" s="58"/>
      <c r="M133" s="57"/>
      <c r="N133" s="1"/>
      <c r="P133" s="1"/>
      <c r="R133" s="1"/>
    </row>
    <row r="134" spans="1:18" s="17" customFormat="1" x14ac:dyDescent="0.2">
      <c r="B134" s="1"/>
      <c r="C134" s="17" t="s">
        <v>79</v>
      </c>
      <c r="D134" s="205">
        <v>36.4</v>
      </c>
      <c r="E134" s="200">
        <v>41.4</v>
      </c>
      <c r="F134" s="201">
        <v>31.6</v>
      </c>
      <c r="G134" s="201">
        <v>32.299999999999997</v>
      </c>
      <c r="H134" s="252">
        <v>36.299999999999997</v>
      </c>
      <c r="I134" s="210">
        <v>41.9</v>
      </c>
      <c r="J134" s="210">
        <v>41.4</v>
      </c>
      <c r="K134" s="200">
        <v>45.1</v>
      </c>
      <c r="L134" s="58"/>
      <c r="M134" s="57"/>
      <c r="N134" s="1"/>
    </row>
    <row r="135" spans="1:18" s="17" customFormat="1" x14ac:dyDescent="0.2">
      <c r="B135" s="1"/>
      <c r="C135" s="17" t="s">
        <v>80</v>
      </c>
      <c r="D135" s="203"/>
      <c r="E135" s="203"/>
      <c r="F135" s="203"/>
      <c r="G135" s="201">
        <v>27.7</v>
      </c>
      <c r="H135" s="252">
        <v>30.5</v>
      </c>
      <c r="I135" s="210">
        <v>36</v>
      </c>
      <c r="J135" s="211">
        <v>35.700000000000003</v>
      </c>
      <c r="K135" s="200">
        <v>39.299999999999997</v>
      </c>
      <c r="L135" s="58"/>
      <c r="M135" s="57"/>
      <c r="N135" s="1"/>
      <c r="P135" s="1"/>
      <c r="R135" s="1"/>
    </row>
    <row r="136" spans="1:18" s="17" customFormat="1" x14ac:dyDescent="0.2">
      <c r="B136" s="1"/>
      <c r="C136" s="17" t="s">
        <v>81</v>
      </c>
      <c r="D136" s="203"/>
      <c r="E136" s="203"/>
      <c r="F136" s="203"/>
      <c r="G136" s="201">
        <v>4.5999999999999996</v>
      </c>
      <c r="H136" s="252">
        <v>5.8</v>
      </c>
      <c r="I136" s="210">
        <v>5.9</v>
      </c>
      <c r="J136" s="211">
        <v>5.7</v>
      </c>
      <c r="K136" s="200">
        <v>5.7</v>
      </c>
      <c r="L136" s="58"/>
      <c r="M136" s="57"/>
      <c r="N136" s="1"/>
      <c r="P136" s="1"/>
      <c r="R136" s="1"/>
    </row>
    <row r="137" spans="1:18" s="17" customFormat="1" x14ac:dyDescent="0.2">
      <c r="B137" s="1"/>
      <c r="C137" s="17" t="s">
        <v>30</v>
      </c>
      <c r="D137" s="205">
        <v>12</v>
      </c>
      <c r="E137" s="210">
        <v>13.090999999999999</v>
      </c>
      <c r="F137" s="201">
        <v>11.8</v>
      </c>
      <c r="G137" s="201">
        <v>10.9</v>
      </c>
      <c r="H137" s="252">
        <v>9.5</v>
      </c>
      <c r="I137" s="210">
        <v>12.7</v>
      </c>
      <c r="J137" s="211">
        <v>14</v>
      </c>
      <c r="K137" s="200">
        <v>14.3</v>
      </c>
      <c r="L137" s="58"/>
      <c r="M137" s="58"/>
      <c r="O137" s="1"/>
    </row>
    <row r="138" spans="1:18" s="17" customFormat="1" x14ac:dyDescent="0.2">
      <c r="B138" s="1"/>
      <c r="C138" s="17" t="s">
        <v>67</v>
      </c>
      <c r="D138" s="203"/>
      <c r="E138" s="203"/>
      <c r="F138" s="201">
        <v>12.6</v>
      </c>
      <c r="G138" s="201">
        <v>11</v>
      </c>
      <c r="H138" s="252">
        <v>13.4</v>
      </c>
      <c r="I138" s="210">
        <v>11.5</v>
      </c>
      <c r="J138" s="211">
        <v>16.100000000000001</v>
      </c>
      <c r="K138" s="200">
        <v>17.399999999999999</v>
      </c>
      <c r="L138" s="58"/>
      <c r="M138" s="58"/>
      <c r="O138" s="80"/>
    </row>
    <row r="139" spans="1:18" s="17" customFormat="1" x14ac:dyDescent="0.2">
      <c r="B139" s="1"/>
      <c r="C139" s="102" t="s">
        <v>120</v>
      </c>
      <c r="D139" s="205">
        <v>7</v>
      </c>
      <c r="E139" s="200">
        <v>4.7</v>
      </c>
      <c r="F139" s="203"/>
      <c r="G139" s="203"/>
      <c r="H139" s="203"/>
      <c r="I139" s="203"/>
      <c r="J139" s="203"/>
      <c r="K139" s="203"/>
      <c r="L139" s="58"/>
      <c r="M139" s="58"/>
      <c r="O139" s="80"/>
    </row>
    <row r="140" spans="1:18" s="17" customFormat="1" x14ac:dyDescent="0.2">
      <c r="B140" s="1"/>
      <c r="C140" s="17" t="s">
        <v>68</v>
      </c>
      <c r="D140" s="203"/>
      <c r="E140" s="203"/>
      <c r="F140" s="203">
        <v>0.8</v>
      </c>
      <c r="G140" s="203">
        <v>2.2000000000000002</v>
      </c>
      <c r="H140" s="201"/>
      <c r="I140" s="210">
        <v>1.7</v>
      </c>
      <c r="J140" s="211">
        <v>1.8</v>
      </c>
      <c r="K140" s="200">
        <v>2.5</v>
      </c>
      <c r="L140" s="58"/>
      <c r="M140" s="58"/>
      <c r="O140" s="80"/>
    </row>
    <row r="141" spans="1:18" s="17" customFormat="1" x14ac:dyDescent="0.2">
      <c r="B141" s="1"/>
      <c r="C141" s="102" t="s">
        <v>119</v>
      </c>
      <c r="D141" s="205">
        <v>7.9</v>
      </c>
      <c r="E141" s="200">
        <v>7.1</v>
      </c>
      <c r="F141" s="203"/>
      <c r="G141" s="203"/>
      <c r="H141" s="203"/>
      <c r="I141" s="203"/>
      <c r="J141" s="203"/>
      <c r="K141" s="203"/>
      <c r="L141" s="58"/>
      <c r="M141" s="58"/>
      <c r="O141" s="80"/>
    </row>
    <row r="142" spans="1:18" s="17" customFormat="1" x14ac:dyDescent="0.2">
      <c r="B142" s="1"/>
      <c r="C142" s="17" t="s">
        <v>38</v>
      </c>
      <c r="D142" s="205">
        <v>4.0999999999999996</v>
      </c>
      <c r="E142" s="200">
        <v>1.4</v>
      </c>
      <c r="F142" s="201">
        <v>3.5</v>
      </c>
      <c r="G142" s="203">
        <v>1.6</v>
      </c>
      <c r="H142" s="252">
        <v>2.4</v>
      </c>
      <c r="I142" s="210">
        <v>3</v>
      </c>
      <c r="J142" s="211">
        <v>5.7</v>
      </c>
      <c r="K142" s="200">
        <v>5</v>
      </c>
      <c r="L142" s="58"/>
      <c r="M142" s="58"/>
    </row>
    <row r="143" spans="1:18" s="17" customFormat="1" x14ac:dyDescent="0.2">
      <c r="B143" s="1"/>
      <c r="C143" s="17" t="s">
        <v>39</v>
      </c>
      <c r="D143" s="205">
        <v>2</v>
      </c>
      <c r="E143" s="200">
        <v>1.8</v>
      </c>
      <c r="F143" s="201">
        <v>3.6</v>
      </c>
      <c r="G143" s="203">
        <v>1.8</v>
      </c>
      <c r="H143" s="252">
        <v>1.9</v>
      </c>
      <c r="I143" s="210">
        <v>2.8</v>
      </c>
      <c r="J143" s="211">
        <v>3.1</v>
      </c>
      <c r="K143" s="200">
        <v>4.3</v>
      </c>
      <c r="L143" s="58"/>
      <c r="M143" s="58"/>
      <c r="O143" s="1"/>
    </row>
    <row r="144" spans="1:18" s="1" customFormat="1" x14ac:dyDescent="0.2">
      <c r="C144" s="17" t="s">
        <v>40</v>
      </c>
      <c r="D144" s="205">
        <v>1.9</v>
      </c>
      <c r="E144" s="200">
        <v>4.7</v>
      </c>
      <c r="F144" s="201">
        <v>2.9</v>
      </c>
      <c r="G144" s="203">
        <v>1.7</v>
      </c>
      <c r="H144" s="252">
        <v>3.8</v>
      </c>
      <c r="I144" s="210">
        <v>4.3</v>
      </c>
      <c r="J144" s="211">
        <v>3.3</v>
      </c>
      <c r="K144" s="200">
        <v>6.5</v>
      </c>
      <c r="L144" s="58"/>
      <c r="M144" s="58"/>
      <c r="N144" s="17"/>
      <c r="O144" s="17"/>
      <c r="P144" s="17"/>
      <c r="R144" s="17"/>
    </row>
    <row r="145" spans="1:18" s="17" customFormat="1" x14ac:dyDescent="0.2">
      <c r="B145" s="1"/>
      <c r="C145" s="82" t="s">
        <v>51</v>
      </c>
      <c r="D145" s="205">
        <v>1.1000000000000001</v>
      </c>
      <c r="E145" s="200">
        <v>0.6</v>
      </c>
      <c r="F145" s="203">
        <v>0.7</v>
      </c>
      <c r="G145" s="203">
        <v>1.3</v>
      </c>
      <c r="H145" s="201"/>
      <c r="I145" s="210">
        <v>1.5</v>
      </c>
      <c r="J145" s="211">
        <v>1.5</v>
      </c>
      <c r="K145" s="200">
        <v>1.4</v>
      </c>
      <c r="L145" s="57"/>
      <c r="M145" s="58"/>
    </row>
    <row r="146" spans="1:18" s="1" customFormat="1" x14ac:dyDescent="0.2">
      <c r="C146" s="1" t="s">
        <v>11</v>
      </c>
      <c r="D146" s="206">
        <v>118.1</v>
      </c>
      <c r="E146" s="209">
        <v>124.3</v>
      </c>
      <c r="F146" s="207">
        <v>112.3</v>
      </c>
      <c r="G146" s="207">
        <v>93.4</v>
      </c>
      <c r="H146" s="254">
        <v>115.1</v>
      </c>
      <c r="I146" s="213">
        <v>127.7</v>
      </c>
      <c r="J146" s="213">
        <v>127</v>
      </c>
      <c r="K146" s="209">
        <v>132.19999999999999</v>
      </c>
      <c r="L146" s="108"/>
      <c r="M146" s="58"/>
      <c r="N146" s="17"/>
      <c r="O146" s="17"/>
      <c r="P146" s="17"/>
      <c r="R146" s="17"/>
    </row>
    <row r="147" spans="1:18" s="80" customFormat="1" x14ac:dyDescent="0.2">
      <c r="B147" s="1" t="s">
        <v>11</v>
      </c>
      <c r="C147" s="81"/>
      <c r="D147" s="257">
        <v>453.5</v>
      </c>
      <c r="E147" s="209">
        <v>454.5</v>
      </c>
      <c r="F147" s="207">
        <v>457.7</v>
      </c>
      <c r="G147" s="207">
        <v>422.9</v>
      </c>
      <c r="H147" s="254">
        <v>438.4</v>
      </c>
      <c r="I147" s="213">
        <v>473.1</v>
      </c>
      <c r="J147" s="213">
        <v>476.8</v>
      </c>
      <c r="K147" s="209">
        <v>491.2</v>
      </c>
      <c r="L147" s="108"/>
      <c r="M147" s="58"/>
      <c r="N147" s="17"/>
      <c r="O147" s="17"/>
      <c r="P147" s="17"/>
      <c r="R147" s="17"/>
    </row>
    <row r="148" spans="1:18" s="80" customFormat="1" x14ac:dyDescent="0.2">
      <c r="B148" s="1"/>
      <c r="C148" s="81"/>
      <c r="D148" s="256"/>
      <c r="E148" s="256"/>
      <c r="F148" s="201"/>
      <c r="G148" s="256"/>
      <c r="H148" s="252"/>
      <c r="I148" s="256"/>
      <c r="J148" s="256"/>
      <c r="K148" s="210"/>
      <c r="L148" s="58"/>
      <c r="M148" s="58"/>
      <c r="N148" s="17"/>
      <c r="O148" s="17"/>
      <c r="P148" s="17"/>
      <c r="R148" s="17"/>
    </row>
    <row r="149" spans="1:18" s="17" customFormat="1" x14ac:dyDescent="0.2">
      <c r="A149" s="1" t="s">
        <v>23</v>
      </c>
      <c r="D149" s="210"/>
      <c r="E149" s="210"/>
      <c r="F149" s="201"/>
      <c r="G149" s="211"/>
      <c r="H149" s="252"/>
      <c r="I149" s="210"/>
      <c r="J149" s="211"/>
      <c r="K149" s="213"/>
      <c r="L149" s="57"/>
      <c r="M149" s="57"/>
      <c r="N149" s="1"/>
    </row>
    <row r="150" spans="1:18" s="17" customFormat="1" x14ac:dyDescent="0.2">
      <c r="B150" s="1" t="s">
        <v>42</v>
      </c>
      <c r="D150" s="210"/>
      <c r="E150" s="210"/>
      <c r="F150" s="201"/>
      <c r="G150" s="211"/>
      <c r="H150" s="252"/>
      <c r="I150" s="210"/>
      <c r="J150" s="211"/>
      <c r="K150" s="210"/>
      <c r="L150" s="58"/>
      <c r="M150" s="57"/>
      <c r="N150" s="1"/>
      <c r="P150" s="1"/>
      <c r="Q150" s="1"/>
      <c r="R150" s="1"/>
    </row>
    <row r="151" spans="1:18" s="17" customFormat="1" x14ac:dyDescent="0.2">
      <c r="C151" s="17" t="s">
        <v>37</v>
      </c>
      <c r="D151" s="200">
        <v>108.8</v>
      </c>
      <c r="E151" s="200">
        <v>118.4</v>
      </c>
      <c r="F151" s="201">
        <v>126.5</v>
      </c>
      <c r="G151" s="201">
        <v>87.5</v>
      </c>
      <c r="H151" s="252">
        <v>113</v>
      </c>
      <c r="I151" s="210">
        <v>110.1</v>
      </c>
      <c r="J151" s="211">
        <v>111.7</v>
      </c>
      <c r="K151" s="200">
        <v>121</v>
      </c>
      <c r="L151" s="58"/>
      <c r="M151" s="58"/>
      <c r="P151" s="80"/>
      <c r="Q151" s="80"/>
      <c r="R151" s="80"/>
    </row>
    <row r="152" spans="1:18" s="17" customFormat="1" x14ac:dyDescent="0.2">
      <c r="B152" s="1"/>
      <c r="C152" s="17" t="s">
        <v>79</v>
      </c>
      <c r="D152" s="200">
        <v>129.30000000000001</v>
      </c>
      <c r="E152" s="200">
        <v>128.19999999999999</v>
      </c>
      <c r="F152" s="201">
        <v>115.5</v>
      </c>
      <c r="G152" s="201">
        <v>130.69999999999999</v>
      </c>
      <c r="H152" s="252">
        <v>148.69999999999999</v>
      </c>
      <c r="I152" s="210">
        <v>135.4</v>
      </c>
      <c r="J152" s="211">
        <v>132.69999999999999</v>
      </c>
      <c r="K152" s="200">
        <v>122.8</v>
      </c>
      <c r="L152" s="58"/>
      <c r="M152" s="58"/>
      <c r="P152" s="80"/>
      <c r="Q152" s="80"/>
      <c r="R152" s="80"/>
    </row>
    <row r="153" spans="1:18" s="17" customFormat="1" x14ac:dyDescent="0.2">
      <c r="B153" s="1"/>
      <c r="C153" s="17" t="s">
        <v>80</v>
      </c>
      <c r="D153" s="203"/>
      <c r="E153" s="203"/>
      <c r="F153" s="203"/>
      <c r="G153" s="201">
        <v>96.1</v>
      </c>
      <c r="H153" s="252">
        <v>116.7</v>
      </c>
      <c r="I153" s="210">
        <v>103.8</v>
      </c>
      <c r="J153" s="211">
        <v>99</v>
      </c>
      <c r="K153" s="200">
        <v>87.7</v>
      </c>
      <c r="L153" s="58"/>
      <c r="M153" s="57"/>
      <c r="N153" s="1"/>
    </row>
    <row r="154" spans="1:18" s="17" customFormat="1" x14ac:dyDescent="0.2">
      <c r="B154" s="1"/>
      <c r="C154" s="17" t="s">
        <v>81</v>
      </c>
      <c r="D154" s="203"/>
      <c r="E154" s="203"/>
      <c r="F154" s="203"/>
      <c r="G154" s="201">
        <v>34.6</v>
      </c>
      <c r="H154" s="252">
        <v>32</v>
      </c>
      <c r="I154" s="210">
        <v>31.6</v>
      </c>
      <c r="J154" s="211">
        <v>33.700000000000003</v>
      </c>
      <c r="K154" s="200">
        <v>35.200000000000003</v>
      </c>
      <c r="L154" s="58"/>
      <c r="M154" s="58"/>
      <c r="O154" s="1"/>
    </row>
    <row r="155" spans="1:18" s="17" customFormat="1" x14ac:dyDescent="0.2">
      <c r="B155" s="1"/>
      <c r="C155" s="17" t="s">
        <v>30</v>
      </c>
      <c r="D155" s="200">
        <v>59.5</v>
      </c>
      <c r="E155" s="200">
        <v>58.2</v>
      </c>
      <c r="F155" s="201">
        <v>59.7</v>
      </c>
      <c r="G155" s="201">
        <v>54.8</v>
      </c>
      <c r="H155" s="252">
        <v>60.1</v>
      </c>
      <c r="I155" s="210">
        <v>71.599999999999994</v>
      </c>
      <c r="J155" s="211">
        <v>68.099999999999994</v>
      </c>
      <c r="K155" s="200">
        <v>69.3</v>
      </c>
      <c r="L155" s="58"/>
      <c r="M155" s="58"/>
      <c r="O155" s="1"/>
    </row>
    <row r="156" spans="1:18" s="17" customFormat="1" x14ac:dyDescent="0.2">
      <c r="B156" s="1"/>
      <c r="C156" s="17" t="s">
        <v>67</v>
      </c>
      <c r="D156" s="203"/>
      <c r="E156" s="203"/>
      <c r="F156" s="201">
        <v>31.9</v>
      </c>
      <c r="G156" s="201">
        <v>38.5</v>
      </c>
      <c r="H156" s="252">
        <v>37</v>
      </c>
      <c r="I156" s="210">
        <v>30.8</v>
      </c>
      <c r="J156" s="210">
        <v>46.1</v>
      </c>
      <c r="K156" s="200">
        <v>40.6</v>
      </c>
      <c r="L156" s="58"/>
      <c r="M156" s="58"/>
      <c r="O156" s="1"/>
    </row>
    <row r="157" spans="1:18" s="17" customFormat="1" x14ac:dyDescent="0.2">
      <c r="B157" s="1"/>
      <c r="C157" s="102" t="s">
        <v>120</v>
      </c>
      <c r="D157" s="200">
        <v>16.100000000000001</v>
      </c>
      <c r="E157" s="200">
        <v>16</v>
      </c>
      <c r="F157" s="203"/>
      <c r="G157" s="203"/>
      <c r="H157" s="203"/>
      <c r="I157" s="203"/>
      <c r="J157" s="203"/>
      <c r="K157" s="203"/>
      <c r="L157" s="58"/>
      <c r="M157" s="58"/>
      <c r="O157" s="1"/>
    </row>
    <row r="158" spans="1:18" s="17" customFormat="1" x14ac:dyDescent="0.2">
      <c r="A158" s="31"/>
      <c r="B158" s="1"/>
      <c r="C158" s="17" t="s">
        <v>68</v>
      </c>
      <c r="D158" s="203"/>
      <c r="E158" s="203"/>
      <c r="F158" s="201">
        <v>3.8</v>
      </c>
      <c r="G158" s="201"/>
      <c r="H158" s="252">
        <v>2.8</v>
      </c>
      <c r="I158" s="210">
        <v>4.9000000000000004</v>
      </c>
      <c r="J158" s="210">
        <v>4.2</v>
      </c>
      <c r="K158" s="200">
        <v>3.7</v>
      </c>
      <c r="L158" s="58"/>
      <c r="M158" s="58"/>
      <c r="O158" s="1"/>
    </row>
    <row r="159" spans="1:18" s="17" customFormat="1" x14ac:dyDescent="0.2">
      <c r="A159" s="31"/>
      <c r="B159" s="1"/>
      <c r="C159" s="102" t="s">
        <v>119</v>
      </c>
      <c r="D159" s="200">
        <v>23.1</v>
      </c>
      <c r="E159" s="200">
        <v>19</v>
      </c>
      <c r="F159" s="203"/>
      <c r="G159" s="203"/>
      <c r="H159" s="203"/>
      <c r="I159" s="203"/>
      <c r="J159" s="203"/>
      <c r="K159" s="203"/>
      <c r="L159" s="58"/>
      <c r="M159" s="58"/>
      <c r="O159" s="1"/>
    </row>
    <row r="160" spans="1:18" s="17" customFormat="1" x14ac:dyDescent="0.2">
      <c r="B160" s="1"/>
      <c r="C160" s="17" t="s">
        <v>38</v>
      </c>
      <c r="D160" s="200">
        <v>9.6999999999999993</v>
      </c>
      <c r="E160" s="200">
        <v>11.1</v>
      </c>
      <c r="F160" s="201">
        <v>9.6</v>
      </c>
      <c r="G160" s="201">
        <v>14</v>
      </c>
      <c r="H160" s="252">
        <v>8.9</v>
      </c>
      <c r="I160" s="210">
        <v>12.4</v>
      </c>
      <c r="J160" s="211">
        <v>14.4</v>
      </c>
      <c r="K160" s="200">
        <v>12.1</v>
      </c>
      <c r="L160" s="58"/>
      <c r="M160" s="58"/>
    </row>
    <row r="161" spans="1:18" s="17" customFormat="1" x14ac:dyDescent="0.2">
      <c r="B161" s="1"/>
      <c r="C161" s="17" t="s">
        <v>39</v>
      </c>
      <c r="D161" s="200">
        <v>16.3</v>
      </c>
      <c r="E161" s="200">
        <v>13.4</v>
      </c>
      <c r="F161" s="201">
        <v>9.4</v>
      </c>
      <c r="G161" s="201">
        <v>19.600000000000001</v>
      </c>
      <c r="H161" s="252">
        <v>18.100000000000001</v>
      </c>
      <c r="I161" s="210">
        <v>20.6</v>
      </c>
      <c r="J161" s="211">
        <v>14.8</v>
      </c>
      <c r="K161" s="200">
        <v>21</v>
      </c>
      <c r="L161" s="58"/>
      <c r="M161" s="58"/>
    </row>
    <row r="162" spans="1:18" s="1" customFormat="1" x14ac:dyDescent="0.2">
      <c r="C162" s="17" t="s">
        <v>40</v>
      </c>
      <c r="D162" s="201"/>
      <c r="E162" s="200">
        <v>6.1</v>
      </c>
      <c r="F162" s="201">
        <v>8.8000000000000007</v>
      </c>
      <c r="G162" s="201">
        <v>9.6</v>
      </c>
      <c r="H162" s="252">
        <v>6.7</v>
      </c>
      <c r="I162" s="210">
        <v>7.4</v>
      </c>
      <c r="J162" s="211">
        <v>9.5</v>
      </c>
      <c r="K162" s="200">
        <v>11.5</v>
      </c>
      <c r="L162" s="57"/>
      <c r="M162" s="58"/>
      <c r="N162" s="17"/>
      <c r="O162" s="17"/>
      <c r="P162" s="17"/>
      <c r="R162" s="17"/>
    </row>
    <row r="163" spans="1:18" s="17" customFormat="1" x14ac:dyDescent="0.2">
      <c r="A163" s="1"/>
      <c r="B163" s="1"/>
      <c r="C163" s="82" t="s">
        <v>51</v>
      </c>
      <c r="D163" s="201"/>
      <c r="E163" s="200">
        <v>4.9000000000000004</v>
      </c>
      <c r="F163" s="201">
        <v>5.7</v>
      </c>
      <c r="G163" s="201"/>
      <c r="H163" s="252">
        <v>6.9</v>
      </c>
      <c r="I163" s="210">
        <v>4.9000000000000004</v>
      </c>
      <c r="J163" s="211">
        <v>6.9</v>
      </c>
      <c r="K163" s="200">
        <v>7.2</v>
      </c>
      <c r="L163" s="57"/>
      <c r="M163" s="58"/>
    </row>
    <row r="164" spans="1:18" s="1" customFormat="1" x14ac:dyDescent="0.2">
      <c r="C164" s="1" t="s">
        <v>11</v>
      </c>
      <c r="D164" s="206">
        <v>373.5</v>
      </c>
      <c r="E164" s="209">
        <v>375.2</v>
      </c>
      <c r="F164" s="207">
        <v>371</v>
      </c>
      <c r="G164" s="207">
        <v>362.7</v>
      </c>
      <c r="H164" s="254">
        <v>402.2</v>
      </c>
      <c r="I164" s="213">
        <v>398.3</v>
      </c>
      <c r="J164" s="213">
        <v>408.5</v>
      </c>
      <c r="K164" s="209">
        <v>409.1</v>
      </c>
      <c r="L164" s="57"/>
      <c r="M164" s="58"/>
      <c r="N164" s="17"/>
      <c r="O164" s="17"/>
      <c r="P164" s="17"/>
      <c r="R164" s="17"/>
    </row>
    <row r="165" spans="1:18" s="1" customFormat="1" x14ac:dyDescent="0.2">
      <c r="B165" s="1" t="s">
        <v>43</v>
      </c>
      <c r="D165" s="213"/>
      <c r="E165" s="213"/>
      <c r="F165" s="201"/>
      <c r="G165" s="213"/>
      <c r="H165" s="252"/>
      <c r="I165" s="213"/>
      <c r="J165" s="213"/>
      <c r="K165" s="213"/>
      <c r="L165" s="57"/>
      <c r="M165" s="58"/>
      <c r="N165" s="17"/>
      <c r="O165" s="17"/>
      <c r="P165" s="17"/>
      <c r="R165" s="17"/>
    </row>
    <row r="166" spans="1:18" s="17" customFormat="1" x14ac:dyDescent="0.2">
      <c r="C166" s="17" t="s">
        <v>37</v>
      </c>
      <c r="D166" s="200">
        <v>34.5</v>
      </c>
      <c r="E166" s="200">
        <v>37.700000000000003</v>
      </c>
      <c r="F166" s="201">
        <v>38.5</v>
      </c>
      <c r="G166" s="201">
        <v>35.4</v>
      </c>
      <c r="H166" s="252">
        <v>33.4</v>
      </c>
      <c r="I166" s="210">
        <v>55.6</v>
      </c>
      <c r="J166" s="211">
        <v>51.8</v>
      </c>
      <c r="K166" s="200">
        <v>52.1</v>
      </c>
      <c r="L166" s="58"/>
      <c r="M166" s="57"/>
      <c r="N166" s="1"/>
    </row>
    <row r="167" spans="1:18" s="17" customFormat="1" x14ac:dyDescent="0.2">
      <c r="B167" s="1"/>
      <c r="C167" s="17" t="s">
        <v>79</v>
      </c>
      <c r="D167" s="200">
        <v>49.6</v>
      </c>
      <c r="E167" s="200">
        <v>45</v>
      </c>
      <c r="F167" s="201">
        <v>39.1</v>
      </c>
      <c r="G167" s="201">
        <v>45.7</v>
      </c>
      <c r="H167" s="252">
        <v>44.1</v>
      </c>
      <c r="I167" s="210">
        <v>50.5</v>
      </c>
      <c r="J167" s="211">
        <v>48.6</v>
      </c>
      <c r="K167" s="200">
        <v>50.1</v>
      </c>
      <c r="L167" s="58"/>
      <c r="M167" s="57"/>
      <c r="N167" s="1"/>
    </row>
    <row r="168" spans="1:18" s="17" customFormat="1" x14ac:dyDescent="0.2">
      <c r="B168" s="1"/>
      <c r="C168" s="17" t="s">
        <v>80</v>
      </c>
      <c r="D168" s="203"/>
      <c r="E168" s="203"/>
      <c r="F168" s="203"/>
      <c r="G168" s="201">
        <v>36.200000000000003</v>
      </c>
      <c r="H168" s="252">
        <v>37.200000000000003</v>
      </c>
      <c r="I168" s="210">
        <v>37.9</v>
      </c>
      <c r="J168" s="211">
        <v>32.200000000000003</v>
      </c>
      <c r="K168" s="200">
        <v>36.700000000000003</v>
      </c>
      <c r="L168" s="58"/>
      <c r="M168" s="58"/>
      <c r="P168" s="1"/>
      <c r="R168" s="1"/>
    </row>
    <row r="169" spans="1:18" s="17" customFormat="1" x14ac:dyDescent="0.2">
      <c r="B169" s="1"/>
      <c r="C169" s="17" t="s">
        <v>81</v>
      </c>
      <c r="D169" s="203"/>
      <c r="E169" s="203"/>
      <c r="F169" s="203"/>
      <c r="G169" s="201">
        <v>9.4</v>
      </c>
      <c r="H169" s="252">
        <v>6.9</v>
      </c>
      <c r="I169" s="210">
        <v>12.5</v>
      </c>
      <c r="J169" s="211">
        <v>16.399999999999999</v>
      </c>
      <c r="K169" s="200">
        <v>13.3</v>
      </c>
      <c r="L169" s="58"/>
      <c r="M169" s="58"/>
      <c r="P169" s="1"/>
      <c r="R169" s="1"/>
    </row>
    <row r="170" spans="1:18" s="17" customFormat="1" x14ac:dyDescent="0.2">
      <c r="B170" s="1"/>
      <c r="C170" s="17" t="s">
        <v>30</v>
      </c>
      <c r="D170" s="200">
        <v>8.6999999999999993</v>
      </c>
      <c r="E170" s="210">
        <v>11.504</v>
      </c>
      <c r="F170" s="201">
        <v>11.5</v>
      </c>
      <c r="G170" s="201">
        <v>9.6999999999999993</v>
      </c>
      <c r="H170" s="252">
        <v>18</v>
      </c>
      <c r="I170" s="210">
        <v>15.8</v>
      </c>
      <c r="J170" s="211">
        <v>14.3</v>
      </c>
      <c r="K170" s="200">
        <v>15.2</v>
      </c>
      <c r="L170" s="58"/>
      <c r="M170" s="58"/>
      <c r="O170" s="1"/>
    </row>
    <row r="171" spans="1:18" s="17" customFormat="1" x14ac:dyDescent="0.2">
      <c r="B171" s="1"/>
      <c r="C171" s="17" t="s">
        <v>67</v>
      </c>
      <c r="D171" s="203"/>
      <c r="E171" s="203"/>
      <c r="F171" s="201">
        <v>11</v>
      </c>
      <c r="G171" s="201">
        <v>15.8</v>
      </c>
      <c r="H171" s="252">
        <v>13.3</v>
      </c>
      <c r="I171" s="210">
        <v>15.7</v>
      </c>
      <c r="J171" s="211">
        <v>15.6</v>
      </c>
      <c r="K171" s="200">
        <v>20.5</v>
      </c>
      <c r="L171" s="58"/>
      <c r="M171" s="58"/>
      <c r="O171" s="1"/>
    </row>
    <row r="172" spans="1:18" s="17" customFormat="1" x14ac:dyDescent="0.2">
      <c r="B172" s="1"/>
      <c r="C172" s="102" t="s">
        <v>120</v>
      </c>
      <c r="D172" s="200">
        <v>6.3</v>
      </c>
      <c r="E172" s="200">
        <v>5.3</v>
      </c>
      <c r="F172" s="203"/>
      <c r="G172" s="203"/>
      <c r="H172" s="203"/>
      <c r="I172" s="203"/>
      <c r="J172" s="203"/>
      <c r="K172" s="203"/>
      <c r="L172" s="58"/>
      <c r="M172" s="58"/>
      <c r="O172" s="1"/>
    </row>
    <row r="173" spans="1:18" s="17" customFormat="1" x14ac:dyDescent="0.2">
      <c r="B173" s="1"/>
      <c r="C173" s="17" t="s">
        <v>68</v>
      </c>
      <c r="D173" s="203"/>
      <c r="E173" s="203"/>
      <c r="F173" s="203">
        <v>1.7</v>
      </c>
      <c r="G173" s="201"/>
      <c r="H173" s="252">
        <v>2.7</v>
      </c>
      <c r="I173" s="210">
        <v>3.8</v>
      </c>
      <c r="J173" s="210">
        <v>0.3</v>
      </c>
      <c r="K173" s="200">
        <v>3.5</v>
      </c>
      <c r="L173" s="58"/>
      <c r="M173" s="68"/>
      <c r="N173" s="31"/>
    </row>
    <row r="174" spans="1:18" s="17" customFormat="1" x14ac:dyDescent="0.2">
      <c r="B174" s="1"/>
      <c r="C174" s="102" t="s">
        <v>119</v>
      </c>
      <c r="D174" s="200">
        <v>5.6</v>
      </c>
      <c r="E174" s="200">
        <v>7.7</v>
      </c>
      <c r="F174" s="203"/>
      <c r="G174" s="203"/>
      <c r="H174" s="203"/>
      <c r="I174" s="203"/>
      <c r="J174" s="203"/>
      <c r="K174" s="203"/>
      <c r="L174" s="58"/>
      <c r="M174" s="68"/>
      <c r="N174" s="31"/>
    </row>
    <row r="175" spans="1:18" s="17" customFormat="1" x14ac:dyDescent="0.2">
      <c r="B175" s="1"/>
      <c r="C175" s="17" t="s">
        <v>38</v>
      </c>
      <c r="D175" s="200">
        <v>2.8</v>
      </c>
      <c r="E175" s="200">
        <v>3.7</v>
      </c>
      <c r="F175" s="201">
        <v>5.0999999999999996</v>
      </c>
      <c r="G175" s="203">
        <v>4.2</v>
      </c>
      <c r="H175" s="252">
        <v>6.7</v>
      </c>
      <c r="I175" s="210">
        <v>4.2</v>
      </c>
      <c r="J175" s="203">
        <v>3.3</v>
      </c>
      <c r="K175" s="200">
        <v>5.7</v>
      </c>
      <c r="L175" s="58"/>
      <c r="M175" s="58"/>
    </row>
    <row r="176" spans="1:18" s="17" customFormat="1" x14ac:dyDescent="0.2">
      <c r="B176" s="1"/>
      <c r="C176" s="17" t="s">
        <v>39</v>
      </c>
      <c r="D176" s="200">
        <v>7.4</v>
      </c>
      <c r="E176" s="200">
        <v>7.1</v>
      </c>
      <c r="F176" s="201">
        <v>5.5</v>
      </c>
      <c r="G176" s="201">
        <v>9.1</v>
      </c>
      <c r="H176" s="252">
        <v>10</v>
      </c>
      <c r="I176" s="210">
        <v>1.8</v>
      </c>
      <c r="J176" s="203">
        <v>5.2</v>
      </c>
      <c r="K176" s="200">
        <v>6</v>
      </c>
      <c r="L176" s="58"/>
      <c r="M176" s="58"/>
      <c r="O176" s="1"/>
    </row>
    <row r="177" spans="1:18" s="17" customFormat="1" x14ac:dyDescent="0.2">
      <c r="B177" s="1"/>
      <c r="C177" s="17" t="s">
        <v>40</v>
      </c>
      <c r="D177" s="201"/>
      <c r="E177" s="200">
        <v>3.4</v>
      </c>
      <c r="F177" s="201">
        <v>3.6</v>
      </c>
      <c r="G177" s="203">
        <v>3.2</v>
      </c>
      <c r="H177" s="252">
        <v>4</v>
      </c>
      <c r="I177" s="203">
        <v>2.1</v>
      </c>
      <c r="J177" s="211">
        <v>0.9</v>
      </c>
      <c r="K177" s="200">
        <v>2.2999999999999998</v>
      </c>
      <c r="L177" s="58"/>
      <c r="M177" s="58"/>
    </row>
    <row r="178" spans="1:18" s="17" customFormat="1" x14ac:dyDescent="0.2">
      <c r="B178" s="1"/>
      <c r="C178" s="82" t="s">
        <v>51</v>
      </c>
      <c r="D178" s="201"/>
      <c r="E178" s="200">
        <v>1.6</v>
      </c>
      <c r="F178" s="203">
        <v>2</v>
      </c>
      <c r="G178" s="201"/>
      <c r="H178" s="252">
        <v>2</v>
      </c>
      <c r="I178" s="203">
        <v>1.8</v>
      </c>
      <c r="J178" s="210">
        <v>2</v>
      </c>
      <c r="K178" s="210">
        <v>2</v>
      </c>
      <c r="L178" s="57"/>
      <c r="M178" s="58"/>
    </row>
    <row r="179" spans="1:18" s="1" customFormat="1" x14ac:dyDescent="0.2">
      <c r="C179" s="1" t="s">
        <v>11</v>
      </c>
      <c r="D179" s="206">
        <v>119.5</v>
      </c>
      <c r="E179" s="209">
        <v>123</v>
      </c>
      <c r="F179" s="207">
        <v>118.1</v>
      </c>
      <c r="G179" s="207">
        <v>129</v>
      </c>
      <c r="H179" s="254">
        <v>134.19999999999999</v>
      </c>
      <c r="I179" s="213">
        <v>151.19999999999999</v>
      </c>
      <c r="J179" s="213">
        <v>141.9</v>
      </c>
      <c r="K179" s="209">
        <v>157.4</v>
      </c>
      <c r="L179" s="57"/>
      <c r="M179" s="58"/>
      <c r="N179" s="17"/>
      <c r="O179" s="17"/>
      <c r="P179" s="17"/>
      <c r="R179" s="17"/>
    </row>
    <row r="180" spans="1:18" s="80" customFormat="1" x14ac:dyDescent="0.2">
      <c r="B180" s="1" t="s">
        <v>11</v>
      </c>
      <c r="C180" s="81"/>
      <c r="D180" s="255">
        <v>493</v>
      </c>
      <c r="E180" s="209">
        <v>498.2</v>
      </c>
      <c r="F180" s="207">
        <v>489.1</v>
      </c>
      <c r="G180" s="207">
        <v>491.7</v>
      </c>
      <c r="H180" s="254">
        <v>536.4</v>
      </c>
      <c r="I180" s="213">
        <v>549.5</v>
      </c>
      <c r="J180" s="213">
        <v>550.29999999999995</v>
      </c>
      <c r="K180" s="209">
        <v>566.6</v>
      </c>
      <c r="L180" s="58"/>
      <c r="M180" s="58"/>
      <c r="N180" s="17"/>
      <c r="O180" s="17"/>
      <c r="P180" s="17"/>
      <c r="R180" s="17"/>
    </row>
    <row r="181" spans="1:18" s="80" customFormat="1" x14ac:dyDescent="0.2">
      <c r="B181" s="1"/>
      <c r="C181" s="81"/>
      <c r="D181" s="256"/>
      <c r="E181" s="256"/>
      <c r="F181" s="201"/>
      <c r="G181" s="256"/>
      <c r="H181" s="252"/>
      <c r="I181" s="256"/>
      <c r="J181" s="256"/>
      <c r="K181" s="210"/>
      <c r="L181" s="58"/>
      <c r="M181" s="57"/>
      <c r="N181" s="1"/>
      <c r="O181" s="17"/>
      <c r="P181" s="17"/>
      <c r="R181" s="17"/>
    </row>
    <row r="182" spans="1:18" s="17" customFormat="1" x14ac:dyDescent="0.2">
      <c r="A182" s="1" t="s">
        <v>24</v>
      </c>
      <c r="D182" s="210"/>
      <c r="E182" s="210"/>
      <c r="F182" s="201"/>
      <c r="G182" s="211"/>
      <c r="H182" s="252"/>
      <c r="I182" s="210"/>
      <c r="J182" s="211"/>
      <c r="K182" s="213"/>
      <c r="L182" s="57"/>
      <c r="M182" s="108"/>
      <c r="N182" s="80"/>
    </row>
    <row r="183" spans="1:18" s="17" customFormat="1" x14ac:dyDescent="0.2">
      <c r="B183" s="1" t="s">
        <v>42</v>
      </c>
      <c r="D183" s="210"/>
      <c r="E183" s="210"/>
      <c r="F183" s="201"/>
      <c r="G183" s="211"/>
      <c r="H183" s="252"/>
      <c r="I183" s="210"/>
      <c r="J183" s="211"/>
      <c r="K183" s="210"/>
      <c r="L183" s="58"/>
      <c r="M183" s="58"/>
      <c r="P183" s="1"/>
      <c r="R183" s="1"/>
    </row>
    <row r="184" spans="1:18" s="17" customFormat="1" x14ac:dyDescent="0.2">
      <c r="C184" s="17" t="s">
        <v>37</v>
      </c>
      <c r="D184" s="205">
        <v>24.6</v>
      </c>
      <c r="E184" s="200">
        <v>21.5</v>
      </c>
      <c r="F184" s="201">
        <v>24.7</v>
      </c>
      <c r="G184" s="201">
        <v>20.8</v>
      </c>
      <c r="H184" s="252">
        <v>20.5</v>
      </c>
      <c r="I184" s="210">
        <v>16.899999999999999</v>
      </c>
      <c r="J184" s="210">
        <v>21.1</v>
      </c>
      <c r="K184" s="200">
        <v>18.3</v>
      </c>
      <c r="L184" s="58"/>
      <c r="M184" s="58"/>
      <c r="P184" s="80"/>
      <c r="R184" s="80"/>
    </row>
    <row r="185" spans="1:18" s="17" customFormat="1" x14ac:dyDescent="0.2">
      <c r="B185" s="1"/>
      <c r="C185" s="17" t="s">
        <v>79</v>
      </c>
      <c r="D185" s="205">
        <v>12.3</v>
      </c>
      <c r="E185" s="200">
        <v>14.3</v>
      </c>
      <c r="F185" s="201">
        <v>11.9</v>
      </c>
      <c r="G185" s="201">
        <v>17.100000000000001</v>
      </c>
      <c r="H185" s="252">
        <v>13</v>
      </c>
      <c r="I185" s="210">
        <v>19.100000000000001</v>
      </c>
      <c r="J185" s="211">
        <v>17</v>
      </c>
      <c r="K185" s="200">
        <v>15.9</v>
      </c>
      <c r="L185" s="58"/>
      <c r="M185" s="156"/>
      <c r="N185" s="19"/>
      <c r="P185" s="80"/>
      <c r="R185" s="80"/>
    </row>
    <row r="186" spans="1:18" s="17" customFormat="1" x14ac:dyDescent="0.2">
      <c r="B186" s="1"/>
      <c r="C186" s="17" t="s">
        <v>80</v>
      </c>
      <c r="D186" s="203"/>
      <c r="E186" s="203"/>
      <c r="F186" s="203"/>
      <c r="G186" s="201">
        <v>12.4</v>
      </c>
      <c r="H186" s="252">
        <v>8.8000000000000007</v>
      </c>
      <c r="I186" s="210">
        <v>14.3</v>
      </c>
      <c r="J186" s="211">
        <v>12.5</v>
      </c>
      <c r="K186" s="200">
        <v>12.2</v>
      </c>
      <c r="L186" s="58"/>
      <c r="M186" s="156"/>
      <c r="N186" s="19"/>
    </row>
    <row r="187" spans="1:18" s="17" customFormat="1" x14ac:dyDescent="0.2">
      <c r="B187" s="1"/>
      <c r="C187" s="17" t="s">
        <v>81</v>
      </c>
      <c r="D187" s="203"/>
      <c r="E187" s="203"/>
      <c r="F187" s="203"/>
      <c r="G187" s="201">
        <v>4.7</v>
      </c>
      <c r="H187" s="252">
        <v>4.2</v>
      </c>
      <c r="I187" s="210">
        <v>4.8</v>
      </c>
      <c r="J187" s="211">
        <v>4.5</v>
      </c>
      <c r="K187" s="200">
        <v>3.8</v>
      </c>
      <c r="L187" s="58"/>
      <c r="M187" s="165"/>
      <c r="N187" s="26"/>
      <c r="O187" s="1"/>
      <c r="P187" s="1"/>
      <c r="R187" s="1"/>
    </row>
    <row r="188" spans="1:18" s="17" customFormat="1" x14ac:dyDescent="0.2">
      <c r="B188" s="1"/>
      <c r="C188" s="17" t="s">
        <v>30</v>
      </c>
      <c r="D188" s="205">
        <v>9.8000000000000007</v>
      </c>
      <c r="E188" s="210">
        <v>9.8149999999999995</v>
      </c>
      <c r="F188" s="201">
        <v>10.6</v>
      </c>
      <c r="G188" s="201">
        <v>9.6</v>
      </c>
      <c r="H188" s="252">
        <v>9.6999999999999993</v>
      </c>
      <c r="I188" s="210">
        <v>10</v>
      </c>
      <c r="J188" s="211">
        <v>10.8</v>
      </c>
      <c r="K188" s="200">
        <v>10.7</v>
      </c>
      <c r="L188" s="58"/>
      <c r="M188" s="156"/>
      <c r="N188" s="19"/>
      <c r="O188" s="1"/>
    </row>
    <row r="189" spans="1:18" s="17" customFormat="1" x14ac:dyDescent="0.2">
      <c r="B189" s="1"/>
      <c r="C189" s="17" t="s">
        <v>67</v>
      </c>
      <c r="D189" s="203"/>
      <c r="E189" s="203"/>
      <c r="F189" s="201">
        <v>6.9</v>
      </c>
      <c r="G189" s="201">
        <v>5.7</v>
      </c>
      <c r="H189" s="252">
        <v>7.6</v>
      </c>
      <c r="I189" s="210">
        <v>9.9</v>
      </c>
      <c r="J189" s="211">
        <v>8.6999999999999993</v>
      </c>
      <c r="K189" s="200">
        <v>8.6999999999999993</v>
      </c>
      <c r="L189" s="58"/>
      <c r="M189" s="156"/>
      <c r="N189" s="19"/>
    </row>
    <row r="190" spans="1:18" s="17" customFormat="1" x14ac:dyDescent="0.2">
      <c r="B190" s="1"/>
      <c r="C190" s="102" t="s">
        <v>120</v>
      </c>
      <c r="D190" s="205">
        <v>5</v>
      </c>
      <c r="E190" s="200">
        <v>4.4000000000000004</v>
      </c>
      <c r="F190" s="203"/>
      <c r="G190" s="203"/>
      <c r="H190" s="203"/>
      <c r="I190" s="203"/>
      <c r="J190" s="203"/>
      <c r="K190" s="203"/>
      <c r="L190" s="58"/>
      <c r="M190" s="156"/>
      <c r="N190" s="19"/>
    </row>
    <row r="191" spans="1:18" s="17" customFormat="1" x14ac:dyDescent="0.2">
      <c r="B191" s="1"/>
      <c r="C191" s="17" t="s">
        <v>68</v>
      </c>
      <c r="D191" s="203"/>
      <c r="E191" s="203"/>
      <c r="F191" s="203">
        <v>1.3</v>
      </c>
      <c r="G191" s="203">
        <v>0.7</v>
      </c>
      <c r="H191" s="252">
        <v>0.6</v>
      </c>
      <c r="I191" s="210">
        <v>0.7</v>
      </c>
      <c r="J191" s="211">
        <v>0.5</v>
      </c>
      <c r="K191" s="200">
        <v>0.9</v>
      </c>
      <c r="L191" s="58"/>
      <c r="M191" s="156"/>
      <c r="N191" s="19"/>
    </row>
    <row r="192" spans="1:18" s="17" customFormat="1" x14ac:dyDescent="0.2">
      <c r="B192" s="1"/>
      <c r="C192" s="102" t="s">
        <v>119</v>
      </c>
      <c r="D192" s="205">
        <v>6</v>
      </c>
      <c r="E192" s="200">
        <v>3.3</v>
      </c>
      <c r="F192" s="203"/>
      <c r="G192" s="203"/>
      <c r="H192" s="203"/>
      <c r="I192" s="203"/>
      <c r="J192" s="203"/>
      <c r="K192" s="203"/>
      <c r="L192" s="58"/>
      <c r="M192" s="156"/>
      <c r="N192" s="19"/>
    </row>
    <row r="193" spans="1:18" s="17" customFormat="1" x14ac:dyDescent="0.2">
      <c r="A193" s="31"/>
      <c r="B193" s="1"/>
      <c r="C193" s="17" t="s">
        <v>38</v>
      </c>
      <c r="D193" s="201"/>
      <c r="E193" s="200">
        <v>2.1</v>
      </c>
      <c r="F193" s="201">
        <v>1.8</v>
      </c>
      <c r="G193" s="201">
        <v>2.4</v>
      </c>
      <c r="H193" s="252">
        <v>2.5</v>
      </c>
      <c r="I193" s="210">
        <v>2.5</v>
      </c>
      <c r="J193" s="211">
        <v>2.1</v>
      </c>
      <c r="K193" s="200">
        <v>2.4</v>
      </c>
      <c r="L193" s="58"/>
      <c r="M193" s="156"/>
      <c r="N193" s="19"/>
    </row>
    <row r="194" spans="1:18" s="17" customFormat="1" x14ac:dyDescent="0.2">
      <c r="B194" s="1"/>
      <c r="C194" s="17" t="s">
        <v>39</v>
      </c>
      <c r="D194" s="201"/>
      <c r="E194" s="200">
        <v>2.5</v>
      </c>
      <c r="F194" s="201">
        <v>2</v>
      </c>
      <c r="G194" s="201">
        <v>3.3</v>
      </c>
      <c r="H194" s="252">
        <v>2.9</v>
      </c>
      <c r="I194" s="210">
        <v>3.1</v>
      </c>
      <c r="J194" s="211">
        <v>2.1</v>
      </c>
      <c r="K194" s="200">
        <v>4.3</v>
      </c>
      <c r="L194" s="58"/>
      <c r="M194" s="156"/>
      <c r="N194" s="19"/>
    </row>
    <row r="195" spans="1:18" s="17" customFormat="1" x14ac:dyDescent="0.2">
      <c r="B195" s="1"/>
      <c r="C195" s="17" t="s">
        <v>40</v>
      </c>
      <c r="D195" s="201"/>
      <c r="E195" s="200">
        <v>1.3</v>
      </c>
      <c r="F195" s="203">
        <v>0.6</v>
      </c>
      <c r="G195" s="203">
        <v>0.4</v>
      </c>
      <c r="H195" s="252">
        <v>1.2</v>
      </c>
      <c r="I195" s="210">
        <v>1.7</v>
      </c>
      <c r="J195" s="211">
        <v>0.7</v>
      </c>
      <c r="K195" s="200">
        <v>2</v>
      </c>
      <c r="L195" s="57"/>
      <c r="M195" s="156"/>
      <c r="N195" s="19"/>
      <c r="O195" s="31"/>
    </row>
    <row r="196" spans="1:18" s="17" customFormat="1" x14ac:dyDescent="0.2">
      <c r="B196" s="1"/>
      <c r="C196" s="82" t="s">
        <v>51</v>
      </c>
      <c r="D196" s="201"/>
      <c r="E196" s="200">
        <v>0.8</v>
      </c>
      <c r="F196" s="203">
        <v>0.4</v>
      </c>
      <c r="G196" s="203">
        <v>0.9</v>
      </c>
      <c r="H196" s="252">
        <v>1.4</v>
      </c>
      <c r="I196" s="210">
        <v>0.5</v>
      </c>
      <c r="J196" s="211">
        <v>0.7</v>
      </c>
      <c r="K196" s="200">
        <v>0.9</v>
      </c>
      <c r="L196" s="57"/>
      <c r="M196" s="156"/>
      <c r="N196" s="19"/>
    </row>
    <row r="197" spans="1:18" s="1" customFormat="1" x14ac:dyDescent="0.2">
      <c r="C197" s="1" t="s">
        <v>11</v>
      </c>
      <c r="D197" s="206">
        <v>64.099999999999994</v>
      </c>
      <c r="E197" s="209">
        <v>60</v>
      </c>
      <c r="F197" s="207">
        <v>60.1</v>
      </c>
      <c r="G197" s="207">
        <v>60.8</v>
      </c>
      <c r="H197" s="254">
        <v>59.5</v>
      </c>
      <c r="I197" s="213">
        <v>64.3</v>
      </c>
      <c r="J197" s="213">
        <v>63.6</v>
      </c>
      <c r="K197" s="209">
        <v>64</v>
      </c>
      <c r="L197" s="58"/>
      <c r="M197" s="156"/>
      <c r="N197" s="19"/>
      <c r="O197" s="17"/>
      <c r="P197" s="17"/>
      <c r="Q197" s="17"/>
      <c r="R197" s="17"/>
    </row>
    <row r="198" spans="1:18" s="1" customFormat="1" x14ac:dyDescent="0.2">
      <c r="B198" s="1" t="s">
        <v>43</v>
      </c>
      <c r="D198" s="213"/>
      <c r="E198" s="213"/>
      <c r="F198" s="201"/>
      <c r="G198" s="213"/>
      <c r="H198" s="252"/>
      <c r="I198" s="213"/>
      <c r="J198" s="213"/>
      <c r="K198" s="210"/>
      <c r="L198" s="58"/>
      <c r="M198" s="156"/>
      <c r="N198" s="19"/>
      <c r="O198" s="17"/>
      <c r="P198" s="17"/>
      <c r="Q198" s="17"/>
      <c r="R198" s="17"/>
    </row>
    <row r="199" spans="1:18" s="17" customFormat="1" x14ac:dyDescent="0.2">
      <c r="A199" s="1"/>
      <c r="C199" s="17" t="s">
        <v>37</v>
      </c>
      <c r="D199" s="205">
        <v>22.5</v>
      </c>
      <c r="E199" s="200">
        <v>27.8</v>
      </c>
      <c r="F199" s="201">
        <v>24.7</v>
      </c>
      <c r="G199" s="201">
        <v>19.5</v>
      </c>
      <c r="H199" s="252">
        <v>22.9</v>
      </c>
      <c r="I199" s="210">
        <v>22.9</v>
      </c>
      <c r="J199" s="210">
        <v>26.9</v>
      </c>
      <c r="K199" s="200">
        <v>29.8</v>
      </c>
      <c r="L199" s="58"/>
      <c r="M199" s="156"/>
      <c r="N199" s="19"/>
    </row>
    <row r="200" spans="1:18" s="17" customFormat="1" x14ac:dyDescent="0.2">
      <c r="A200" s="1"/>
      <c r="B200" s="1"/>
      <c r="C200" s="17" t="s">
        <v>79</v>
      </c>
      <c r="D200" s="205">
        <v>29.2</v>
      </c>
      <c r="E200" s="200">
        <v>30.7</v>
      </c>
      <c r="F200" s="201">
        <v>32</v>
      </c>
      <c r="G200" s="201">
        <v>31.9</v>
      </c>
      <c r="H200" s="252">
        <v>29.3</v>
      </c>
      <c r="I200" s="210">
        <v>29.6</v>
      </c>
      <c r="J200" s="211">
        <v>29.9</v>
      </c>
      <c r="K200" s="200">
        <v>28.7</v>
      </c>
      <c r="L200" s="58"/>
      <c r="M200" s="165"/>
      <c r="N200" s="26"/>
      <c r="P200" s="1"/>
      <c r="Q200" s="1"/>
      <c r="R200" s="1"/>
    </row>
    <row r="201" spans="1:18" s="17" customFormat="1" x14ac:dyDescent="0.2">
      <c r="A201" s="1"/>
      <c r="B201" s="1"/>
      <c r="C201" s="17" t="s">
        <v>80</v>
      </c>
      <c r="D201" s="203"/>
      <c r="E201" s="203"/>
      <c r="F201" s="203"/>
      <c r="G201" s="201">
        <v>24.7</v>
      </c>
      <c r="H201" s="252">
        <v>22.6</v>
      </c>
      <c r="I201" s="210">
        <v>23.4</v>
      </c>
      <c r="J201" s="211">
        <v>22.3</v>
      </c>
      <c r="K201" s="200">
        <v>22.9</v>
      </c>
      <c r="L201" s="68"/>
      <c r="M201" s="156"/>
      <c r="N201" s="19"/>
      <c r="P201" s="1"/>
      <c r="Q201" s="1"/>
      <c r="R201" s="1"/>
    </row>
    <row r="202" spans="1:18" s="17" customFormat="1" x14ac:dyDescent="0.2">
      <c r="A202" s="1"/>
      <c r="B202" s="1"/>
      <c r="C202" s="17" t="s">
        <v>81</v>
      </c>
      <c r="D202" s="203"/>
      <c r="E202" s="203"/>
      <c r="F202" s="203"/>
      <c r="G202" s="201">
        <v>7.3</v>
      </c>
      <c r="H202" s="252">
        <v>6.7</v>
      </c>
      <c r="I202" s="210">
        <v>6.2</v>
      </c>
      <c r="J202" s="210">
        <v>7.5</v>
      </c>
      <c r="K202" s="200">
        <v>5.8</v>
      </c>
      <c r="L202" s="58"/>
      <c r="M202" s="99"/>
      <c r="N202"/>
      <c r="O202" s="1"/>
      <c r="P202" s="1"/>
      <c r="R202" s="1"/>
    </row>
    <row r="203" spans="1:18" s="17" customFormat="1" x14ac:dyDescent="0.2">
      <c r="B203" s="1"/>
      <c r="C203" s="17" t="s">
        <v>30</v>
      </c>
      <c r="D203" s="205">
        <v>11.3</v>
      </c>
      <c r="E203" s="210">
        <v>8.8369999999999997</v>
      </c>
      <c r="F203" s="201">
        <v>9</v>
      </c>
      <c r="G203" s="201">
        <v>9.4</v>
      </c>
      <c r="H203" s="252">
        <v>10.1</v>
      </c>
      <c r="I203" s="210">
        <v>12.8</v>
      </c>
      <c r="J203" s="211">
        <v>12.4</v>
      </c>
      <c r="K203" s="200">
        <v>10.6</v>
      </c>
      <c r="L203" s="58"/>
      <c r="M203" s="64"/>
      <c r="N203" s="18"/>
      <c r="O203" s="80"/>
      <c r="P203" s="1"/>
      <c r="R203" s="1"/>
    </row>
    <row r="204" spans="1:18" s="17" customFormat="1" x14ac:dyDescent="0.2">
      <c r="B204" s="1"/>
      <c r="C204" s="17" t="s">
        <v>67</v>
      </c>
      <c r="D204" s="203"/>
      <c r="E204" s="203"/>
      <c r="F204" s="201">
        <v>10.7</v>
      </c>
      <c r="G204" s="201">
        <v>10</v>
      </c>
      <c r="H204" s="252">
        <v>14.7</v>
      </c>
      <c r="I204" s="210">
        <v>13.1</v>
      </c>
      <c r="J204" s="211">
        <v>14.9</v>
      </c>
      <c r="K204" s="200">
        <v>13.7</v>
      </c>
      <c r="L204" s="58"/>
      <c r="M204" s="99"/>
      <c r="N204"/>
    </row>
    <row r="205" spans="1:18" s="17" customFormat="1" x14ac:dyDescent="0.2">
      <c r="B205" s="1"/>
      <c r="C205" s="102" t="s">
        <v>120</v>
      </c>
      <c r="D205" s="205">
        <v>5.6</v>
      </c>
      <c r="E205" s="200">
        <v>7.9</v>
      </c>
      <c r="F205" s="203"/>
      <c r="G205" s="203"/>
      <c r="H205" s="203"/>
      <c r="I205" s="203"/>
      <c r="J205" s="203"/>
      <c r="K205" s="203"/>
      <c r="L205" s="58"/>
      <c r="M205" s="99"/>
      <c r="N205"/>
    </row>
    <row r="206" spans="1:18" s="17" customFormat="1" x14ac:dyDescent="0.2">
      <c r="B206" s="1"/>
      <c r="C206" s="17" t="s">
        <v>68</v>
      </c>
      <c r="D206" s="203"/>
      <c r="E206" s="203"/>
      <c r="F206" s="203">
        <v>0.7</v>
      </c>
      <c r="G206" s="203">
        <v>0.7</v>
      </c>
      <c r="H206" s="201"/>
      <c r="I206" s="210">
        <v>0.6</v>
      </c>
      <c r="J206" s="211">
        <v>0.6</v>
      </c>
      <c r="K206" s="200">
        <v>0.8</v>
      </c>
      <c r="L206" s="58"/>
      <c r="M206" s="99"/>
      <c r="N206"/>
    </row>
    <row r="207" spans="1:18" s="17" customFormat="1" x14ac:dyDescent="0.2">
      <c r="B207" s="1"/>
      <c r="C207" s="102" t="s">
        <v>119</v>
      </c>
      <c r="D207" s="205">
        <v>5.9</v>
      </c>
      <c r="E207" s="200">
        <v>5.4</v>
      </c>
      <c r="F207" s="203"/>
      <c r="G207" s="203"/>
      <c r="H207" s="203"/>
      <c r="I207" s="203"/>
      <c r="J207" s="203"/>
      <c r="K207" s="203"/>
      <c r="L207" s="58"/>
      <c r="M207" s="99"/>
      <c r="N207"/>
    </row>
    <row r="208" spans="1:18" s="17" customFormat="1" x14ac:dyDescent="0.2">
      <c r="B208" s="1"/>
      <c r="C208" s="17" t="s">
        <v>38</v>
      </c>
      <c r="D208" s="201"/>
      <c r="E208" s="200">
        <v>3.7</v>
      </c>
      <c r="F208" s="201">
        <v>4.8</v>
      </c>
      <c r="G208" s="201">
        <v>2.2000000000000002</v>
      </c>
      <c r="H208" s="252">
        <v>3.4</v>
      </c>
      <c r="I208" s="210">
        <v>4.4000000000000004</v>
      </c>
      <c r="J208" s="211">
        <v>4.5999999999999996</v>
      </c>
      <c r="K208" s="200">
        <v>3.9</v>
      </c>
      <c r="L208" s="58"/>
      <c r="M208" s="99"/>
      <c r="N208"/>
      <c r="O208" s="19"/>
    </row>
    <row r="209" spans="1:18" s="17" customFormat="1" x14ac:dyDescent="0.2">
      <c r="B209" s="1"/>
      <c r="C209" s="17" t="s">
        <v>39</v>
      </c>
      <c r="D209" s="201"/>
      <c r="E209" s="200">
        <v>5.0999999999999996</v>
      </c>
      <c r="F209" s="201">
        <v>4.0999999999999996</v>
      </c>
      <c r="G209" s="201">
        <v>3.4</v>
      </c>
      <c r="H209" s="252">
        <v>2.7</v>
      </c>
      <c r="I209" s="210">
        <v>2.9</v>
      </c>
      <c r="J209" s="211">
        <v>3.7</v>
      </c>
      <c r="K209" s="200">
        <v>2.7</v>
      </c>
      <c r="L209" s="58"/>
      <c r="M209" s="99"/>
      <c r="N209"/>
      <c r="O209" s="19"/>
    </row>
    <row r="210" spans="1:18" s="17" customFormat="1" x14ac:dyDescent="0.2">
      <c r="B210" s="1"/>
      <c r="C210" s="17" t="s">
        <v>40</v>
      </c>
      <c r="D210" s="201"/>
      <c r="E210" s="200">
        <v>1.3</v>
      </c>
      <c r="F210" s="201">
        <v>3.3</v>
      </c>
      <c r="G210" s="201">
        <v>3</v>
      </c>
      <c r="H210" s="252">
        <v>3</v>
      </c>
      <c r="I210" s="210">
        <v>1.8</v>
      </c>
      <c r="J210" s="211">
        <v>2.6</v>
      </c>
      <c r="K210" s="200">
        <v>3</v>
      </c>
      <c r="L210" s="57"/>
      <c r="M210" s="99"/>
      <c r="N210"/>
      <c r="O210" s="26"/>
    </row>
    <row r="211" spans="1:18" s="17" customFormat="1" x14ac:dyDescent="0.2">
      <c r="B211" s="1"/>
      <c r="C211" s="82" t="s">
        <v>51</v>
      </c>
      <c r="D211" s="201"/>
      <c r="E211" s="200">
        <v>0.9</v>
      </c>
      <c r="F211" s="203">
        <v>1.3</v>
      </c>
      <c r="G211" s="203">
        <v>1.2</v>
      </c>
      <c r="H211" s="201"/>
      <c r="I211" s="210">
        <v>1.5</v>
      </c>
      <c r="J211" s="211">
        <v>0.6</v>
      </c>
      <c r="K211" s="200">
        <v>1.7</v>
      </c>
      <c r="L211" s="108"/>
      <c r="M211" s="99"/>
      <c r="N211"/>
      <c r="O211" s="19"/>
    </row>
    <row r="212" spans="1:18" s="1" customFormat="1" x14ac:dyDescent="0.2">
      <c r="C212" s="1" t="s">
        <v>11</v>
      </c>
      <c r="D212" s="206">
        <v>85.2</v>
      </c>
      <c r="E212" s="209">
        <v>91.7</v>
      </c>
      <c r="F212" s="207">
        <v>90.6</v>
      </c>
      <c r="G212" s="207">
        <v>81.3</v>
      </c>
      <c r="H212" s="254">
        <v>87.8</v>
      </c>
      <c r="I212" s="213">
        <v>89.6</v>
      </c>
      <c r="J212" s="213">
        <v>96.2</v>
      </c>
      <c r="K212" s="209">
        <v>94.7</v>
      </c>
      <c r="L212" s="58"/>
      <c r="M212" s="99"/>
      <c r="N212"/>
      <c r="O212" s="19"/>
      <c r="P212" s="17"/>
      <c r="R212" s="17"/>
    </row>
    <row r="213" spans="1:18" s="80" customFormat="1" x14ac:dyDescent="0.2">
      <c r="B213" s="1" t="s">
        <v>11</v>
      </c>
      <c r="C213" s="81"/>
      <c r="D213" s="257">
        <v>149.30000000000001</v>
      </c>
      <c r="E213" s="209">
        <v>151.69999999999999</v>
      </c>
      <c r="F213" s="207">
        <v>150.69999999999999</v>
      </c>
      <c r="G213" s="207">
        <v>142.19999999999999</v>
      </c>
      <c r="H213" s="254">
        <v>147.30000000000001</v>
      </c>
      <c r="I213" s="213">
        <v>153.9</v>
      </c>
      <c r="J213" s="213">
        <v>159.80000000000001</v>
      </c>
      <c r="K213" s="209">
        <v>158.69999999999999</v>
      </c>
      <c r="L213" s="58"/>
      <c r="M213" s="99"/>
      <c r="N213"/>
      <c r="O213" s="19"/>
      <c r="P213" s="17"/>
      <c r="R213" s="17"/>
    </row>
    <row r="214" spans="1:18" s="80" customFormat="1" x14ac:dyDescent="0.2">
      <c r="B214" s="1"/>
      <c r="C214" s="81"/>
      <c r="D214" s="206"/>
      <c r="E214" s="213"/>
      <c r="F214" s="201"/>
      <c r="G214" s="256"/>
      <c r="H214" s="252"/>
      <c r="I214" s="256"/>
      <c r="J214" s="256"/>
      <c r="K214" s="210"/>
      <c r="L214" s="156"/>
      <c r="M214" s="99"/>
      <c r="N214"/>
      <c r="O214" s="19"/>
      <c r="P214" s="17"/>
      <c r="R214" s="17"/>
    </row>
    <row r="215" spans="1:18" s="17" customFormat="1" x14ac:dyDescent="0.2">
      <c r="A215" s="1" t="s">
        <v>25</v>
      </c>
      <c r="D215" s="210"/>
      <c r="E215" s="210"/>
      <c r="F215" s="201"/>
      <c r="G215" s="211"/>
      <c r="H215" s="252"/>
      <c r="I215" s="210"/>
      <c r="J215" s="211"/>
      <c r="K215" s="210"/>
      <c r="L215" s="156"/>
      <c r="M215" s="99"/>
      <c r="N215"/>
      <c r="O215" s="19"/>
    </row>
    <row r="216" spans="1:18" s="1" customFormat="1" x14ac:dyDescent="0.2">
      <c r="C216" s="17" t="s">
        <v>37</v>
      </c>
      <c r="D216" s="205">
        <v>8.9</v>
      </c>
      <c r="E216" s="200">
        <v>6</v>
      </c>
      <c r="F216" s="201">
        <v>9.1999999999999993</v>
      </c>
      <c r="G216" s="201">
        <v>7.8</v>
      </c>
      <c r="H216" s="252">
        <v>8.1</v>
      </c>
      <c r="I216" s="210">
        <v>7.5</v>
      </c>
      <c r="J216" s="210">
        <v>9.6999999999999993</v>
      </c>
      <c r="K216" s="200">
        <v>9.5</v>
      </c>
      <c r="L216" s="165"/>
      <c r="M216" s="99"/>
      <c r="N216"/>
      <c r="O216" s="19"/>
    </row>
    <row r="217" spans="1:18" s="17" customFormat="1" x14ac:dyDescent="0.2">
      <c r="B217" s="1"/>
      <c r="C217" s="17" t="s">
        <v>79</v>
      </c>
      <c r="D217" s="205">
        <v>7.2</v>
      </c>
      <c r="E217" s="200">
        <v>7</v>
      </c>
      <c r="F217" s="201">
        <v>6.7</v>
      </c>
      <c r="G217" s="201">
        <v>8.8000000000000007</v>
      </c>
      <c r="H217" s="252">
        <v>12</v>
      </c>
      <c r="I217" s="204">
        <v>9.3000000000000007</v>
      </c>
      <c r="J217" s="210">
        <v>9.8000000000000007</v>
      </c>
      <c r="K217" s="200">
        <v>10.1</v>
      </c>
      <c r="L217" s="156"/>
      <c r="M217" s="99"/>
      <c r="N217"/>
      <c r="O217" s="19"/>
      <c r="P217" s="1"/>
      <c r="R217" s="1"/>
    </row>
    <row r="218" spans="1:18" s="17" customFormat="1" x14ac:dyDescent="0.2">
      <c r="B218" s="1"/>
      <c r="C218" s="17" t="s">
        <v>80</v>
      </c>
      <c r="D218" s="203"/>
      <c r="E218" s="203"/>
      <c r="F218" s="203"/>
      <c r="G218" s="201">
        <v>6.9</v>
      </c>
      <c r="H218" s="252">
        <v>8.4</v>
      </c>
      <c r="I218" s="210">
        <v>5.3</v>
      </c>
      <c r="J218" s="210">
        <v>5.5</v>
      </c>
      <c r="K218" s="200">
        <v>6.2</v>
      </c>
      <c r="L218" s="156"/>
      <c r="M218" s="99"/>
      <c r="N218"/>
      <c r="O218" s="19"/>
    </row>
    <row r="219" spans="1:18" s="17" customFormat="1" x14ac:dyDescent="0.2">
      <c r="B219" s="1"/>
      <c r="C219" s="17" t="s">
        <v>81</v>
      </c>
      <c r="D219" s="203"/>
      <c r="E219" s="203"/>
      <c r="F219" s="203"/>
      <c r="G219" s="201">
        <v>1.9</v>
      </c>
      <c r="H219" s="252">
        <v>3.6</v>
      </c>
      <c r="I219" s="210">
        <v>3.9</v>
      </c>
      <c r="J219" s="210">
        <v>4.3</v>
      </c>
      <c r="K219" s="200">
        <v>3.9</v>
      </c>
      <c r="L219" s="156"/>
      <c r="M219" s="99"/>
      <c r="N219"/>
      <c r="O219" s="19"/>
    </row>
    <row r="220" spans="1:18" s="17" customFormat="1" x14ac:dyDescent="0.2">
      <c r="B220" s="1"/>
      <c r="C220" s="17" t="s">
        <v>30</v>
      </c>
      <c r="D220" s="205">
        <v>3.9</v>
      </c>
      <c r="E220" s="210">
        <v>3.9590000000000001</v>
      </c>
      <c r="F220" s="201">
        <v>4.3</v>
      </c>
      <c r="G220" s="201">
        <v>4.4000000000000004</v>
      </c>
      <c r="H220" s="252">
        <v>6</v>
      </c>
      <c r="I220" s="210">
        <v>5.2</v>
      </c>
      <c r="J220" s="210">
        <v>5.4</v>
      </c>
      <c r="K220" s="200">
        <v>4.5999999999999996</v>
      </c>
      <c r="L220" s="156"/>
      <c r="M220" s="99"/>
      <c r="N220"/>
      <c r="O220" s="19"/>
      <c r="P220" s="1"/>
      <c r="R220" s="1"/>
    </row>
    <row r="221" spans="1:18" s="17" customFormat="1" x14ac:dyDescent="0.2">
      <c r="B221" s="1"/>
      <c r="C221" s="17" t="s">
        <v>67</v>
      </c>
      <c r="D221" s="203"/>
      <c r="E221" s="203"/>
      <c r="F221" s="203">
        <v>2</v>
      </c>
      <c r="G221" s="201">
        <v>3.5</v>
      </c>
      <c r="H221" s="201">
        <v>2.5</v>
      </c>
      <c r="I221" s="210">
        <v>5.4</v>
      </c>
      <c r="J221" s="210">
        <v>5.0999999999999996</v>
      </c>
      <c r="K221" s="200">
        <v>4.9000000000000004</v>
      </c>
      <c r="L221" s="156"/>
      <c r="M221" s="99"/>
      <c r="N221"/>
      <c r="O221" s="26"/>
    </row>
    <row r="222" spans="1:18" s="17" customFormat="1" x14ac:dyDescent="0.2">
      <c r="B222" s="1"/>
      <c r="C222" s="102" t="s">
        <v>120</v>
      </c>
      <c r="D222" s="205">
        <v>2.2000000000000002</v>
      </c>
      <c r="E222" s="200">
        <v>2.5</v>
      </c>
      <c r="F222" s="203"/>
      <c r="G222" s="203"/>
      <c r="H222" s="203"/>
      <c r="I222" s="203"/>
      <c r="J222" s="203"/>
      <c r="K222" s="203"/>
      <c r="L222" s="156"/>
      <c r="M222" s="99"/>
      <c r="N222"/>
      <c r="O222" s="26"/>
    </row>
    <row r="223" spans="1:18" s="17" customFormat="1" x14ac:dyDescent="0.2">
      <c r="B223" s="1"/>
      <c r="C223" s="17" t="s">
        <v>68</v>
      </c>
      <c r="D223" s="203"/>
      <c r="E223" s="203"/>
      <c r="F223" s="201"/>
      <c r="G223" s="203">
        <v>0.6</v>
      </c>
      <c r="H223" s="201"/>
      <c r="I223" s="210">
        <v>1.2</v>
      </c>
      <c r="J223" s="210">
        <v>0.9</v>
      </c>
      <c r="K223" s="200">
        <v>0.8</v>
      </c>
      <c r="L223" s="156"/>
      <c r="M223" s="99"/>
      <c r="N223"/>
      <c r="O223" s="19"/>
    </row>
    <row r="224" spans="1:18" s="17" customFormat="1" x14ac:dyDescent="0.2">
      <c r="B224" s="1"/>
      <c r="C224" s="102" t="s">
        <v>119</v>
      </c>
      <c r="D224" s="205">
        <v>1.2</v>
      </c>
      <c r="E224" s="200">
        <v>1.5</v>
      </c>
      <c r="F224" s="203"/>
      <c r="G224" s="203"/>
      <c r="H224" s="203"/>
      <c r="I224" s="203"/>
      <c r="J224" s="203"/>
      <c r="K224" s="203"/>
      <c r="L224" s="156"/>
      <c r="M224" s="99"/>
      <c r="N224"/>
      <c r="O224" s="19"/>
    </row>
    <row r="225" spans="1:18" s="17" customFormat="1" x14ac:dyDescent="0.2">
      <c r="B225" s="1"/>
      <c r="C225" s="17" t="s">
        <v>38</v>
      </c>
      <c r="D225" s="201"/>
      <c r="E225" s="200">
        <v>0.9</v>
      </c>
      <c r="F225" s="203">
        <v>0.5</v>
      </c>
      <c r="G225" s="203">
        <v>0.6</v>
      </c>
      <c r="H225" s="252">
        <v>0.7</v>
      </c>
      <c r="I225" s="210">
        <v>0.7</v>
      </c>
      <c r="J225" s="210">
        <v>1.2</v>
      </c>
      <c r="K225" s="200">
        <v>1.2</v>
      </c>
      <c r="L225" s="156"/>
      <c r="M225" s="99"/>
      <c r="N225"/>
      <c r="O225"/>
    </row>
    <row r="226" spans="1:18" s="17" customFormat="1" x14ac:dyDescent="0.2">
      <c r="A226" s="31"/>
      <c r="B226" s="1"/>
      <c r="C226" s="17" t="s">
        <v>39</v>
      </c>
      <c r="D226" s="201"/>
      <c r="E226" s="200">
        <v>1.1000000000000001</v>
      </c>
      <c r="F226" s="203">
        <v>0.5</v>
      </c>
      <c r="G226" s="203">
        <v>0.4</v>
      </c>
      <c r="H226" s="252">
        <v>0.9</v>
      </c>
      <c r="I226" s="210">
        <v>1.3</v>
      </c>
      <c r="J226" s="210">
        <v>0.9</v>
      </c>
      <c r="K226" s="200">
        <v>1.4</v>
      </c>
      <c r="L226" s="156"/>
      <c r="M226" s="99"/>
      <c r="N226"/>
      <c r="O226" s="18"/>
    </row>
    <row r="227" spans="1:18" s="17" customFormat="1" x14ac:dyDescent="0.2">
      <c r="B227" s="1"/>
      <c r="C227" s="17" t="s">
        <v>40</v>
      </c>
      <c r="D227" s="205">
        <v>0.2</v>
      </c>
      <c r="E227" s="201"/>
      <c r="F227" s="203">
        <v>0.6</v>
      </c>
      <c r="G227" s="203">
        <v>0.4</v>
      </c>
      <c r="H227" s="201"/>
      <c r="I227" s="201"/>
      <c r="J227" s="201"/>
      <c r="K227" s="200">
        <v>0.3</v>
      </c>
      <c r="L227" s="156"/>
      <c r="M227" s="99"/>
      <c r="N227"/>
      <c r="O227"/>
    </row>
    <row r="228" spans="1:18" s="17" customFormat="1" x14ac:dyDescent="0.2">
      <c r="B228" s="1"/>
      <c r="C228" s="82" t="s">
        <v>51</v>
      </c>
      <c r="D228" s="205">
        <v>0.9</v>
      </c>
      <c r="E228" s="201"/>
      <c r="F228" s="201"/>
      <c r="G228" s="203">
        <v>0.7</v>
      </c>
      <c r="H228" s="252">
        <v>1.4</v>
      </c>
      <c r="I228" s="201"/>
      <c r="J228" s="201"/>
      <c r="K228" s="200">
        <v>0.8</v>
      </c>
      <c r="L228" s="156"/>
      <c r="M228" s="99"/>
      <c r="N228"/>
      <c r="O228"/>
    </row>
    <row r="229" spans="1:18" s="1" customFormat="1" x14ac:dyDescent="0.2">
      <c r="C229" s="1" t="s">
        <v>11</v>
      </c>
      <c r="D229" s="206">
        <v>25.1</v>
      </c>
      <c r="E229" s="209">
        <v>23.6</v>
      </c>
      <c r="F229" s="207">
        <v>24.5</v>
      </c>
      <c r="G229" s="207">
        <v>27.4</v>
      </c>
      <c r="H229" s="254">
        <v>31.9</v>
      </c>
      <c r="I229" s="213">
        <v>31.6</v>
      </c>
      <c r="J229" s="213">
        <v>34.5</v>
      </c>
      <c r="K229" s="209">
        <v>33.6</v>
      </c>
      <c r="L229" s="165"/>
      <c r="M229" s="99"/>
      <c r="N229"/>
      <c r="O229"/>
      <c r="P229" s="17"/>
      <c r="R229" s="17"/>
    </row>
    <row r="230" spans="1:18" s="1" customFormat="1" x14ac:dyDescent="0.2">
      <c r="D230" s="213"/>
      <c r="E230" s="213"/>
      <c r="F230" s="201"/>
      <c r="G230" s="201"/>
      <c r="H230" s="254"/>
      <c r="I230" s="213"/>
      <c r="J230" s="213"/>
      <c r="K230" s="210"/>
      <c r="L230" s="156"/>
      <c r="M230" s="99"/>
      <c r="N230"/>
      <c r="O230"/>
      <c r="P230" s="17"/>
      <c r="R230" s="17"/>
    </row>
    <row r="231" spans="1:18" s="1" customFormat="1" x14ac:dyDescent="0.2">
      <c r="A231" s="1" t="s">
        <v>27</v>
      </c>
      <c r="D231" s="213"/>
      <c r="E231" s="213"/>
      <c r="F231" s="201"/>
      <c r="G231" s="213"/>
      <c r="H231" s="252"/>
      <c r="I231" s="213"/>
      <c r="J231" s="213"/>
      <c r="K231" s="210"/>
      <c r="L231" s="99"/>
      <c r="M231" s="99"/>
      <c r="N231"/>
      <c r="O231"/>
      <c r="P231" s="17"/>
      <c r="Q231" s="17"/>
      <c r="R231" s="17"/>
    </row>
    <row r="232" spans="1:18" s="1" customFormat="1" x14ac:dyDescent="0.2">
      <c r="C232" s="17" t="s">
        <v>37</v>
      </c>
      <c r="D232" s="200">
        <v>20.2</v>
      </c>
      <c r="E232" s="200">
        <v>20.6</v>
      </c>
      <c r="F232" s="201">
        <v>25.3</v>
      </c>
      <c r="G232" s="201">
        <v>25.5</v>
      </c>
      <c r="H232" s="252">
        <v>29</v>
      </c>
      <c r="I232" s="210">
        <v>31.1</v>
      </c>
      <c r="J232" s="210">
        <v>26.8</v>
      </c>
      <c r="K232" s="200">
        <v>31.7</v>
      </c>
      <c r="L232" s="64"/>
      <c r="M232" s="99"/>
      <c r="N232"/>
      <c r="O232"/>
      <c r="P232" s="17"/>
      <c r="Q232" s="17"/>
      <c r="R232" s="17"/>
    </row>
    <row r="233" spans="1:18" s="17" customFormat="1" x14ac:dyDescent="0.2">
      <c r="A233" s="1"/>
      <c r="B233" s="1"/>
      <c r="C233" s="17" t="s">
        <v>79</v>
      </c>
      <c r="D233" s="200">
        <v>18.2</v>
      </c>
      <c r="E233" s="200">
        <v>18.2</v>
      </c>
      <c r="F233" s="201">
        <v>19</v>
      </c>
      <c r="G233" s="201">
        <v>18.399999999999999</v>
      </c>
      <c r="H233" s="252">
        <v>18.399999999999999</v>
      </c>
      <c r="I233" s="210">
        <v>18.7</v>
      </c>
      <c r="J233" s="210">
        <v>16.7</v>
      </c>
      <c r="K233" s="200">
        <v>13.2</v>
      </c>
      <c r="L233" s="99"/>
      <c r="M233" s="99"/>
      <c r="N233"/>
      <c r="O233"/>
      <c r="P233" s="1"/>
      <c r="Q233" s="1"/>
      <c r="R233" s="1"/>
    </row>
    <row r="234" spans="1:18" s="17" customFormat="1" x14ac:dyDescent="0.2">
      <c r="A234" s="1"/>
      <c r="B234" s="1"/>
      <c r="C234" s="17" t="s">
        <v>80</v>
      </c>
      <c r="D234" s="203"/>
      <c r="E234" s="203"/>
      <c r="F234" s="203"/>
      <c r="G234" s="201">
        <v>12.6</v>
      </c>
      <c r="H234" s="252">
        <v>13</v>
      </c>
      <c r="I234" s="210">
        <v>13.2</v>
      </c>
      <c r="J234" s="210">
        <v>10.4</v>
      </c>
      <c r="K234" s="200">
        <v>8.6</v>
      </c>
      <c r="L234" s="99"/>
      <c r="M234" s="99"/>
      <c r="N234"/>
      <c r="O234"/>
      <c r="P234" s="1"/>
      <c r="Q234" s="1"/>
      <c r="R234" s="1"/>
    </row>
    <row r="235" spans="1:18" s="17" customFormat="1" x14ac:dyDescent="0.2">
      <c r="A235" s="1"/>
      <c r="B235" s="1"/>
      <c r="C235" s="17" t="s">
        <v>81</v>
      </c>
      <c r="D235" s="203"/>
      <c r="E235" s="203"/>
      <c r="F235" s="203"/>
      <c r="G235" s="201">
        <v>5.8</v>
      </c>
      <c r="H235" s="252">
        <v>5.4</v>
      </c>
      <c r="I235" s="210">
        <v>5.5</v>
      </c>
      <c r="J235" s="210">
        <v>6.3</v>
      </c>
      <c r="K235" s="200">
        <v>4.5999999999999996</v>
      </c>
      <c r="L235" s="99"/>
      <c r="M235" s="99"/>
      <c r="N235"/>
      <c r="O235"/>
    </row>
    <row r="236" spans="1:18" s="17" customFormat="1" x14ac:dyDescent="0.2">
      <c r="A236" s="1"/>
      <c r="B236" s="1"/>
      <c r="C236" s="17" t="s">
        <v>30</v>
      </c>
      <c r="D236" s="200">
        <v>13.3</v>
      </c>
      <c r="E236" s="210">
        <v>11.518000000000001</v>
      </c>
      <c r="F236" s="201">
        <v>15.5</v>
      </c>
      <c r="G236" s="201">
        <v>14.3</v>
      </c>
      <c r="H236" s="252">
        <v>15</v>
      </c>
      <c r="I236" s="210">
        <v>14.2</v>
      </c>
      <c r="J236" s="210">
        <v>16.899999999999999</v>
      </c>
      <c r="K236" s="200">
        <v>17.600000000000001</v>
      </c>
      <c r="L236" s="99"/>
      <c r="M236" s="99"/>
      <c r="N236"/>
      <c r="O236"/>
    </row>
    <row r="237" spans="1:18" s="17" customFormat="1" x14ac:dyDescent="0.2">
      <c r="B237" s="1"/>
      <c r="C237" s="17" t="s">
        <v>67</v>
      </c>
      <c r="D237" s="203"/>
      <c r="E237" s="203"/>
      <c r="F237" s="201">
        <v>3.5</v>
      </c>
      <c r="G237" s="201">
        <v>5</v>
      </c>
      <c r="H237" s="252">
        <v>6.8</v>
      </c>
      <c r="I237" s="210">
        <v>6.1</v>
      </c>
      <c r="J237" s="210">
        <v>8.9</v>
      </c>
      <c r="K237" s="200">
        <v>7.3</v>
      </c>
      <c r="L237" s="99"/>
      <c r="M237" s="99"/>
      <c r="N237"/>
      <c r="O237"/>
    </row>
    <row r="238" spans="1:18" s="17" customFormat="1" x14ac:dyDescent="0.2">
      <c r="B238" s="1"/>
      <c r="C238" s="102" t="s">
        <v>120</v>
      </c>
      <c r="D238" s="200">
        <v>2.8</v>
      </c>
      <c r="E238" s="200">
        <v>2.6</v>
      </c>
      <c r="F238" s="203"/>
      <c r="G238" s="203"/>
      <c r="H238" s="203"/>
      <c r="I238" s="203"/>
      <c r="J238" s="203"/>
      <c r="K238" s="203"/>
      <c r="L238" s="99"/>
      <c r="M238" s="99"/>
      <c r="N238"/>
      <c r="O238"/>
    </row>
    <row r="239" spans="1:18" s="17" customFormat="1" x14ac:dyDescent="0.2">
      <c r="B239" s="1"/>
      <c r="C239" s="17" t="s">
        <v>68</v>
      </c>
      <c r="D239" s="203"/>
      <c r="E239" s="203"/>
      <c r="F239" s="201"/>
      <c r="G239" s="201"/>
      <c r="H239" s="201"/>
      <c r="I239" s="210">
        <v>0.6</v>
      </c>
      <c r="J239" s="210">
        <v>0.9</v>
      </c>
      <c r="K239" s="200">
        <v>1.5</v>
      </c>
      <c r="L239" s="99"/>
      <c r="M239" s="99"/>
      <c r="N239"/>
      <c r="O239"/>
    </row>
    <row r="240" spans="1:18" s="17" customFormat="1" x14ac:dyDescent="0.2">
      <c r="B240" s="1"/>
      <c r="C240" s="102" t="s">
        <v>119</v>
      </c>
      <c r="D240" s="200">
        <v>5.8</v>
      </c>
      <c r="E240" s="200">
        <v>3.3</v>
      </c>
      <c r="F240" s="203"/>
      <c r="G240" s="203"/>
      <c r="H240" s="203"/>
      <c r="I240" s="203"/>
      <c r="J240" s="203"/>
      <c r="K240" s="203"/>
      <c r="L240" s="99"/>
      <c r="M240" s="99"/>
      <c r="N240"/>
      <c r="O240"/>
    </row>
    <row r="241" spans="1:18" s="17" customFormat="1" x14ac:dyDescent="0.2">
      <c r="B241" s="1"/>
      <c r="C241" s="17" t="s">
        <v>38</v>
      </c>
      <c r="D241" s="200">
        <v>2</v>
      </c>
      <c r="E241" s="200">
        <v>1.1000000000000001</v>
      </c>
      <c r="F241" s="201">
        <v>1.7</v>
      </c>
      <c r="G241" s="201">
        <v>3.4</v>
      </c>
      <c r="H241" s="252">
        <v>1.7</v>
      </c>
      <c r="I241" s="210">
        <v>2.1</v>
      </c>
      <c r="J241" s="210">
        <v>2.5</v>
      </c>
      <c r="K241" s="200">
        <v>1.5</v>
      </c>
      <c r="L241" s="99"/>
      <c r="M241" s="99"/>
      <c r="N241"/>
      <c r="O241"/>
      <c r="P241" s="31"/>
      <c r="Q241" s="31"/>
      <c r="R241" s="31"/>
    </row>
    <row r="242" spans="1:18" s="17" customFormat="1" x14ac:dyDescent="0.2">
      <c r="B242" s="1"/>
      <c r="C242" s="17" t="s">
        <v>39</v>
      </c>
      <c r="D242" s="200">
        <v>6.7</v>
      </c>
      <c r="E242" s="200">
        <v>3.2</v>
      </c>
      <c r="F242" s="201">
        <v>3.5</v>
      </c>
      <c r="G242" s="201">
        <v>2.4</v>
      </c>
      <c r="H242" s="252">
        <v>1.3</v>
      </c>
      <c r="I242" s="210">
        <v>1.9</v>
      </c>
      <c r="J242" s="210">
        <v>2.5</v>
      </c>
      <c r="K242" s="200">
        <v>3.5</v>
      </c>
      <c r="L242" s="99"/>
      <c r="M242" s="99"/>
      <c r="N242"/>
      <c r="O242"/>
    </row>
    <row r="243" spans="1:18" s="17" customFormat="1" x14ac:dyDescent="0.2">
      <c r="B243" s="1"/>
      <c r="C243" s="17" t="s">
        <v>40</v>
      </c>
      <c r="D243" s="200">
        <v>1.6</v>
      </c>
      <c r="E243" s="201"/>
      <c r="F243" s="203">
        <v>1.4</v>
      </c>
      <c r="G243" s="203">
        <v>1.1000000000000001</v>
      </c>
      <c r="H243" s="201"/>
      <c r="I243" s="201"/>
      <c r="J243" s="201"/>
      <c r="K243" s="200">
        <v>1.7</v>
      </c>
      <c r="L243" s="99"/>
      <c r="M243" s="99"/>
      <c r="N243"/>
      <c r="O243"/>
    </row>
    <row r="244" spans="1:18" s="17" customFormat="1" x14ac:dyDescent="0.2">
      <c r="B244" s="1"/>
      <c r="C244" s="82" t="s">
        <v>51</v>
      </c>
      <c r="D244" s="200">
        <v>1.2</v>
      </c>
      <c r="E244" s="201"/>
      <c r="F244" s="201"/>
      <c r="G244" s="201"/>
      <c r="H244" s="252">
        <v>2</v>
      </c>
      <c r="I244" s="201"/>
      <c r="J244" s="201"/>
      <c r="K244" s="200">
        <v>1.9</v>
      </c>
      <c r="L244" s="99"/>
      <c r="M244" s="99"/>
      <c r="N244"/>
      <c r="O244"/>
    </row>
    <row r="245" spans="1:18" s="1" customFormat="1" x14ac:dyDescent="0.2">
      <c r="C245" s="31" t="s">
        <v>11</v>
      </c>
      <c r="D245" s="206">
        <v>71.7</v>
      </c>
      <c r="E245" s="209">
        <v>61.6</v>
      </c>
      <c r="F245" s="207">
        <v>71.599999999999994</v>
      </c>
      <c r="G245" s="207">
        <v>71.5</v>
      </c>
      <c r="H245" s="254">
        <v>76.400000000000006</v>
      </c>
      <c r="I245" s="213">
        <v>77</v>
      </c>
      <c r="J245" s="213">
        <v>78.8</v>
      </c>
      <c r="K245" s="209">
        <v>79.8</v>
      </c>
      <c r="L245" s="99"/>
      <c r="M245" s="99"/>
      <c r="N245"/>
      <c r="O245"/>
      <c r="P245" s="17"/>
      <c r="Q245" s="17"/>
      <c r="R245" s="17"/>
    </row>
    <row r="246" spans="1:18" s="1" customFormat="1" x14ac:dyDescent="0.2">
      <c r="C246" s="31"/>
      <c r="D246" s="208"/>
      <c r="E246" s="208"/>
      <c r="F246" s="201"/>
      <c r="G246" s="201"/>
      <c r="H246" s="254"/>
      <c r="I246" s="213"/>
      <c r="J246" s="213"/>
      <c r="K246" s="210"/>
      <c r="L246" s="99"/>
      <c r="M246" s="99"/>
      <c r="N246"/>
      <c r="O246"/>
      <c r="P246" s="17"/>
      <c r="Q246" s="17"/>
      <c r="R246" s="17"/>
    </row>
    <row r="247" spans="1:18" s="17" customFormat="1" x14ac:dyDescent="0.2">
      <c r="A247" s="1" t="s">
        <v>28</v>
      </c>
      <c r="B247" s="1"/>
      <c r="D247" s="210"/>
      <c r="E247" s="210"/>
      <c r="F247" s="201"/>
      <c r="G247" s="211"/>
      <c r="H247" s="258"/>
      <c r="I247" s="210"/>
      <c r="J247" s="211"/>
      <c r="K247" s="210"/>
      <c r="L247" s="99"/>
      <c r="M247" s="99"/>
      <c r="N247"/>
      <c r="O247"/>
    </row>
    <row r="248" spans="1:18" s="17" customFormat="1" x14ac:dyDescent="0.2">
      <c r="B248" s="1" t="s">
        <v>49</v>
      </c>
      <c r="D248" s="210"/>
      <c r="E248" s="210"/>
      <c r="F248" s="201"/>
      <c r="G248" s="211"/>
      <c r="H248" s="252"/>
      <c r="I248" s="210"/>
      <c r="J248" s="211"/>
      <c r="K248" s="210"/>
      <c r="L248" s="99"/>
      <c r="M248" s="99"/>
      <c r="N248"/>
      <c r="O248"/>
      <c r="P248" s="1"/>
      <c r="Q248" s="1"/>
      <c r="R248" s="1"/>
    </row>
    <row r="249" spans="1:18" s="1" customFormat="1" x14ac:dyDescent="0.2">
      <c r="C249" s="17" t="s">
        <v>37</v>
      </c>
      <c r="D249" s="205">
        <v>964.4</v>
      </c>
      <c r="E249" s="200">
        <v>1036.9000000000001</v>
      </c>
      <c r="F249" s="201">
        <v>1052.5</v>
      </c>
      <c r="G249" s="201">
        <v>916.5</v>
      </c>
      <c r="H249" s="252">
        <v>1061</v>
      </c>
      <c r="I249" s="210">
        <v>984.3</v>
      </c>
      <c r="J249" s="210">
        <v>1009.2</v>
      </c>
      <c r="K249" s="200">
        <v>1092.7</v>
      </c>
      <c r="L249" s="99"/>
      <c r="M249" s="99"/>
      <c r="N249"/>
      <c r="O249"/>
      <c r="P249" s="80"/>
      <c r="Q249" s="80"/>
      <c r="R249" s="80"/>
    </row>
    <row r="250" spans="1:18" s="17" customFormat="1" x14ac:dyDescent="0.2">
      <c r="A250" s="1"/>
      <c r="B250" s="1"/>
      <c r="C250" s="17" t="s">
        <v>79</v>
      </c>
      <c r="D250" s="205">
        <v>1024.0999999999999</v>
      </c>
      <c r="E250" s="200">
        <v>1019.4</v>
      </c>
      <c r="F250" s="201">
        <v>966.1</v>
      </c>
      <c r="G250" s="201">
        <v>1123.9000000000001</v>
      </c>
      <c r="H250" s="252">
        <v>1015</v>
      </c>
      <c r="I250" s="210">
        <v>1065.0999999999999</v>
      </c>
      <c r="J250" s="210">
        <v>1033.8</v>
      </c>
      <c r="K250" s="200">
        <v>1006.4</v>
      </c>
      <c r="L250" s="99"/>
      <c r="M250" s="99"/>
      <c r="N250"/>
      <c r="O250"/>
    </row>
    <row r="251" spans="1:18" s="17" customFormat="1" x14ac:dyDescent="0.2">
      <c r="A251" s="1"/>
      <c r="B251" s="1"/>
      <c r="C251" s="17" t="s">
        <v>80</v>
      </c>
      <c r="D251" s="203"/>
      <c r="E251" s="203"/>
      <c r="F251" s="203"/>
      <c r="G251" s="201">
        <v>896.9</v>
      </c>
      <c r="H251" s="252">
        <v>770.2</v>
      </c>
      <c r="I251" s="210">
        <v>785.5</v>
      </c>
      <c r="J251" s="210">
        <v>774.2</v>
      </c>
      <c r="K251" s="200">
        <v>732.7</v>
      </c>
      <c r="L251" s="99"/>
      <c r="M251" s="99"/>
      <c r="N251"/>
      <c r="O251"/>
    </row>
    <row r="252" spans="1:18" s="17" customFormat="1" x14ac:dyDescent="0.2">
      <c r="A252" s="1"/>
      <c r="B252" s="1"/>
      <c r="C252" s="17" t="s">
        <v>81</v>
      </c>
      <c r="D252" s="203"/>
      <c r="E252" s="203"/>
      <c r="F252" s="203"/>
      <c r="G252" s="201">
        <v>227</v>
      </c>
      <c r="H252" s="252">
        <v>244.8</v>
      </c>
      <c r="I252" s="210">
        <v>279.5</v>
      </c>
      <c r="J252" s="210">
        <v>259.7</v>
      </c>
      <c r="K252" s="200">
        <v>273.7</v>
      </c>
      <c r="L252" s="99"/>
      <c r="M252" s="99"/>
      <c r="N252"/>
      <c r="O252"/>
      <c r="P252" s="19"/>
      <c r="Q252" s="19"/>
      <c r="R252" s="19"/>
    </row>
    <row r="253" spans="1:18" s="17" customFormat="1" x14ac:dyDescent="0.2">
      <c r="A253" s="1"/>
      <c r="B253" s="1"/>
      <c r="C253" s="17" t="s">
        <v>30</v>
      </c>
      <c r="D253" s="205">
        <v>546.20000000000005</v>
      </c>
      <c r="E253" s="200">
        <v>549.6</v>
      </c>
      <c r="F253" s="201">
        <v>581.6</v>
      </c>
      <c r="G253" s="201">
        <v>590.1</v>
      </c>
      <c r="H253" s="252">
        <v>626.29999999999995</v>
      </c>
      <c r="I253" s="210">
        <v>690.6</v>
      </c>
      <c r="J253" s="210">
        <v>674.9</v>
      </c>
      <c r="K253" s="200">
        <v>722</v>
      </c>
      <c r="L253" s="99"/>
      <c r="M253" s="99"/>
      <c r="N253"/>
      <c r="O253"/>
      <c r="P253" s="19"/>
      <c r="Q253" s="19"/>
      <c r="R253" s="19"/>
    </row>
    <row r="254" spans="1:18" s="17" customFormat="1" x14ac:dyDescent="0.2">
      <c r="B254" s="1"/>
      <c r="C254" s="17" t="s">
        <v>67</v>
      </c>
      <c r="D254" s="203"/>
      <c r="E254" s="203"/>
      <c r="F254" s="201">
        <v>369.1</v>
      </c>
      <c r="G254" s="201">
        <v>341.8</v>
      </c>
      <c r="H254" s="252">
        <v>345.8</v>
      </c>
      <c r="I254" s="210">
        <v>364.8</v>
      </c>
      <c r="J254" s="210">
        <v>388.2</v>
      </c>
      <c r="K254" s="200">
        <v>366.6</v>
      </c>
      <c r="L254" s="99"/>
      <c r="M254" s="99"/>
      <c r="N254"/>
      <c r="O254"/>
      <c r="P254" s="26"/>
      <c r="Q254" s="26"/>
      <c r="R254" s="26"/>
    </row>
    <row r="255" spans="1:18" s="17" customFormat="1" x14ac:dyDescent="0.2">
      <c r="B255" s="1"/>
      <c r="C255" s="102" t="s">
        <v>120</v>
      </c>
      <c r="D255" s="205">
        <v>188.9</v>
      </c>
      <c r="E255" s="200">
        <v>161.30000000000001</v>
      </c>
      <c r="F255" s="203"/>
      <c r="G255" s="203"/>
      <c r="H255" s="203"/>
      <c r="I255" s="203"/>
      <c r="J255" s="203"/>
      <c r="K255" s="203"/>
      <c r="L255" s="99"/>
      <c r="M255" s="99"/>
      <c r="N255"/>
      <c r="O255"/>
      <c r="P255" s="26"/>
      <c r="Q255" s="26"/>
      <c r="R255" s="26"/>
    </row>
    <row r="256" spans="1:18" s="17" customFormat="1" x14ac:dyDescent="0.2">
      <c r="B256" s="1"/>
      <c r="C256" s="17" t="s">
        <v>68</v>
      </c>
      <c r="D256" s="203"/>
      <c r="E256" s="203"/>
      <c r="F256" s="201">
        <v>37.5</v>
      </c>
      <c r="G256" s="201">
        <v>36.6</v>
      </c>
      <c r="H256" s="252">
        <v>34.5</v>
      </c>
      <c r="I256" s="210">
        <v>34.9</v>
      </c>
      <c r="J256" s="210">
        <v>36.6</v>
      </c>
      <c r="K256" s="200">
        <v>39.4</v>
      </c>
      <c r="L256" s="99"/>
      <c r="M256" s="99"/>
      <c r="N256"/>
      <c r="O256"/>
      <c r="P256" s="19"/>
      <c r="Q256" s="19"/>
      <c r="R256" s="19"/>
    </row>
    <row r="257" spans="1:18" s="17" customFormat="1" x14ac:dyDescent="0.2">
      <c r="B257" s="1"/>
      <c r="C257" s="102" t="s">
        <v>119</v>
      </c>
      <c r="D257" s="205">
        <v>206.5</v>
      </c>
      <c r="E257" s="200">
        <v>210.1</v>
      </c>
      <c r="F257" s="203"/>
      <c r="G257" s="203"/>
      <c r="H257" s="203"/>
      <c r="I257" s="203"/>
      <c r="J257" s="203"/>
      <c r="K257" s="203"/>
      <c r="L257" s="99"/>
      <c r="M257" s="99"/>
      <c r="N257"/>
      <c r="O257"/>
      <c r="P257" s="19"/>
      <c r="Q257" s="19"/>
      <c r="R257" s="19"/>
    </row>
    <row r="258" spans="1:18" s="17" customFormat="1" x14ac:dyDescent="0.2">
      <c r="A258" s="31"/>
      <c r="B258" s="1"/>
      <c r="C258" s="17" t="s">
        <v>38</v>
      </c>
      <c r="D258" s="205">
        <v>111.3</v>
      </c>
      <c r="E258" s="200">
        <v>87.9</v>
      </c>
      <c r="F258" s="201">
        <v>102.2</v>
      </c>
      <c r="G258" s="201">
        <v>109.6</v>
      </c>
      <c r="H258" s="252">
        <v>110.2</v>
      </c>
      <c r="I258" s="210">
        <v>120.5</v>
      </c>
      <c r="J258" s="210">
        <v>140.30000000000001</v>
      </c>
      <c r="K258" s="200">
        <v>130.9</v>
      </c>
      <c r="L258" s="99"/>
      <c r="M258" s="99"/>
      <c r="N258"/>
      <c r="O258"/>
      <c r="P258" s="19"/>
      <c r="Q258" s="19"/>
      <c r="R258" s="19"/>
    </row>
    <row r="259" spans="1:18" s="17" customFormat="1" x14ac:dyDescent="0.2">
      <c r="B259" s="1"/>
      <c r="C259" s="17" t="s">
        <v>39</v>
      </c>
      <c r="D259" s="205">
        <v>162.30000000000001</v>
      </c>
      <c r="E259" s="200">
        <v>139.19999999999999</v>
      </c>
      <c r="F259" s="201">
        <v>148.1</v>
      </c>
      <c r="G259" s="201">
        <v>143.80000000000001</v>
      </c>
      <c r="H259" s="252">
        <v>127.8</v>
      </c>
      <c r="I259" s="210">
        <v>160.30000000000001</v>
      </c>
      <c r="J259" s="210">
        <v>168.4</v>
      </c>
      <c r="K259" s="200">
        <v>139.6</v>
      </c>
      <c r="L259" s="99"/>
      <c r="M259" s="99"/>
      <c r="N259"/>
      <c r="O259"/>
      <c r="P259" s="19"/>
      <c r="Q259" s="19"/>
      <c r="R259" s="19"/>
    </row>
    <row r="260" spans="1:18" s="17" customFormat="1" x14ac:dyDescent="0.2">
      <c r="B260" s="1"/>
      <c r="C260" s="17" t="s">
        <v>40</v>
      </c>
      <c r="D260" s="205">
        <v>52.7</v>
      </c>
      <c r="E260" s="200">
        <v>62.4</v>
      </c>
      <c r="F260" s="201">
        <v>62.3</v>
      </c>
      <c r="G260" s="201">
        <v>67.599999999999994</v>
      </c>
      <c r="H260" s="252">
        <v>47</v>
      </c>
      <c r="I260" s="210">
        <v>70.5</v>
      </c>
      <c r="J260" s="210">
        <v>72.400000000000006</v>
      </c>
      <c r="K260" s="200">
        <v>73.900000000000006</v>
      </c>
      <c r="L260" s="99"/>
      <c r="M260" s="99"/>
      <c r="N260"/>
      <c r="O260"/>
      <c r="P260" s="19"/>
      <c r="Q260" s="19"/>
      <c r="R260" s="19"/>
    </row>
    <row r="261" spans="1:18" s="17" customFormat="1" x14ac:dyDescent="0.2">
      <c r="B261" s="1"/>
      <c r="C261" s="82" t="s">
        <v>51</v>
      </c>
      <c r="D261" s="205">
        <v>53.3</v>
      </c>
      <c r="E261" s="200">
        <v>42.4</v>
      </c>
      <c r="F261" s="201">
        <v>49.5</v>
      </c>
      <c r="G261" s="201">
        <v>43.2</v>
      </c>
      <c r="H261" s="252">
        <v>52.6</v>
      </c>
      <c r="I261" s="210">
        <v>49.3</v>
      </c>
      <c r="J261" s="210">
        <v>58.5</v>
      </c>
      <c r="K261" s="200">
        <v>56.7</v>
      </c>
      <c r="L261" s="99"/>
      <c r="M261" s="99"/>
      <c r="N261"/>
      <c r="O261"/>
      <c r="P261" s="19"/>
      <c r="Q261" s="19"/>
      <c r="R261" s="19"/>
    </row>
    <row r="262" spans="1:18" s="1" customFormat="1" x14ac:dyDescent="0.2">
      <c r="C262" s="1" t="s">
        <v>11</v>
      </c>
      <c r="D262" s="206">
        <v>3309.7</v>
      </c>
      <c r="E262" s="209">
        <v>3309.3</v>
      </c>
      <c r="F262" s="207">
        <v>3368.9</v>
      </c>
      <c r="G262" s="207">
        <v>3373.2</v>
      </c>
      <c r="H262" s="254">
        <v>3420.3</v>
      </c>
      <c r="I262" s="213">
        <v>3540.3</v>
      </c>
      <c r="J262" s="213">
        <v>3582.4</v>
      </c>
      <c r="K262" s="209">
        <v>3628.2</v>
      </c>
      <c r="L262" s="99"/>
      <c r="M262" s="99"/>
      <c r="N262"/>
      <c r="O262"/>
      <c r="P262" s="19"/>
      <c r="Q262" s="19"/>
      <c r="R262" s="19"/>
    </row>
    <row r="263" spans="1:18" s="1" customFormat="1" x14ac:dyDescent="0.2">
      <c r="B263" s="83" t="s">
        <v>66</v>
      </c>
      <c r="D263" s="213"/>
      <c r="E263" s="213"/>
      <c r="F263" s="201"/>
      <c r="G263" s="213"/>
      <c r="H263" s="254"/>
      <c r="I263" s="213"/>
      <c r="J263" s="213"/>
      <c r="K263" s="210"/>
      <c r="L263" s="99"/>
      <c r="M263" s="99"/>
      <c r="N263"/>
      <c r="O263"/>
      <c r="P263" s="19"/>
      <c r="Q263" s="19"/>
      <c r="R263" s="19"/>
    </row>
    <row r="264" spans="1:18" s="17" customFormat="1" x14ac:dyDescent="0.2">
      <c r="C264" s="17" t="s">
        <v>37</v>
      </c>
      <c r="D264" s="205">
        <v>675.3</v>
      </c>
      <c r="E264" s="200">
        <v>663.9</v>
      </c>
      <c r="F264" s="201">
        <v>695.4</v>
      </c>
      <c r="G264" s="201">
        <v>633.9</v>
      </c>
      <c r="H264" s="258">
        <v>674</v>
      </c>
      <c r="I264" s="210">
        <v>723.9</v>
      </c>
      <c r="J264" s="210">
        <v>737.6</v>
      </c>
      <c r="K264" s="200">
        <v>762.4</v>
      </c>
      <c r="L264" s="99"/>
      <c r="M264" s="99"/>
      <c r="N264"/>
      <c r="O264"/>
      <c r="P264" s="19"/>
      <c r="Q264" s="19"/>
      <c r="R264" s="19"/>
    </row>
    <row r="265" spans="1:18" s="17" customFormat="1" x14ac:dyDescent="0.2">
      <c r="B265" s="1"/>
      <c r="C265" s="17" t="s">
        <v>79</v>
      </c>
      <c r="D265" s="205">
        <v>679.6</v>
      </c>
      <c r="E265" s="200">
        <v>637.6</v>
      </c>
      <c r="F265" s="201">
        <v>610.6</v>
      </c>
      <c r="G265" s="201">
        <v>692.1</v>
      </c>
      <c r="H265" s="258">
        <v>700.1</v>
      </c>
      <c r="I265" s="210">
        <v>688.8</v>
      </c>
      <c r="J265" s="210">
        <v>689.5</v>
      </c>
      <c r="K265" s="200">
        <v>729</v>
      </c>
      <c r="L265" s="99"/>
      <c r="M265" s="99"/>
      <c r="N265"/>
      <c r="O265"/>
      <c r="P265" s="19"/>
      <c r="Q265" s="19"/>
      <c r="R265" s="19"/>
    </row>
    <row r="266" spans="1:18" s="17" customFormat="1" x14ac:dyDescent="0.2">
      <c r="B266" s="1"/>
      <c r="C266" s="17" t="s">
        <v>80</v>
      </c>
      <c r="D266" s="203"/>
      <c r="E266" s="203"/>
      <c r="F266" s="203"/>
      <c r="G266" s="201">
        <v>554.4</v>
      </c>
      <c r="H266" s="259">
        <v>537.9</v>
      </c>
      <c r="I266" s="210">
        <v>521.4</v>
      </c>
      <c r="J266" s="210">
        <v>530.4</v>
      </c>
      <c r="K266" s="200">
        <v>536.70000000000005</v>
      </c>
      <c r="L266" s="99"/>
      <c r="M266" s="99"/>
      <c r="N266"/>
      <c r="O266"/>
      <c r="P266" s="19"/>
      <c r="Q266" s="19"/>
      <c r="R266" s="19"/>
    </row>
    <row r="267" spans="1:18" s="17" customFormat="1" x14ac:dyDescent="0.2">
      <c r="B267" s="1"/>
      <c r="C267" s="17" t="s">
        <v>81</v>
      </c>
      <c r="D267" s="203"/>
      <c r="E267" s="203"/>
      <c r="F267" s="203"/>
      <c r="G267" s="201">
        <v>137.80000000000001</v>
      </c>
      <c r="H267" s="258">
        <v>162.19999999999999</v>
      </c>
      <c r="I267" s="210">
        <v>167.3</v>
      </c>
      <c r="J267" s="210">
        <v>159</v>
      </c>
      <c r="K267" s="200">
        <v>192.3</v>
      </c>
      <c r="L267" s="99"/>
      <c r="M267" s="99"/>
      <c r="N267"/>
      <c r="O267"/>
      <c r="P267" s="26"/>
      <c r="Q267" s="26"/>
      <c r="R267" s="26"/>
    </row>
    <row r="268" spans="1:18" s="31" customFormat="1" x14ac:dyDescent="0.2">
      <c r="B268" s="1"/>
      <c r="C268" s="17" t="s">
        <v>30</v>
      </c>
      <c r="D268" s="205">
        <v>254.3</v>
      </c>
      <c r="E268" s="200">
        <v>222</v>
      </c>
      <c r="F268" s="201">
        <v>235.1</v>
      </c>
      <c r="G268" s="201">
        <v>249.6</v>
      </c>
      <c r="H268" s="258">
        <v>271.60000000000002</v>
      </c>
      <c r="I268" s="210">
        <v>312.7</v>
      </c>
      <c r="J268" s="210">
        <v>279.5</v>
      </c>
      <c r="K268" s="200">
        <v>285.60000000000002</v>
      </c>
      <c r="L268" s="99"/>
      <c r="M268" s="99"/>
      <c r="N268"/>
      <c r="O268"/>
      <c r="P268" s="19"/>
      <c r="Q268" s="19"/>
      <c r="R268" s="19"/>
    </row>
    <row r="269" spans="1:18" s="17" customFormat="1" x14ac:dyDescent="0.2">
      <c r="A269" s="1"/>
      <c r="B269" s="1"/>
      <c r="C269" s="17" t="s">
        <v>67</v>
      </c>
      <c r="D269" s="203"/>
      <c r="E269" s="203"/>
      <c r="F269" s="201">
        <v>247.8</v>
      </c>
      <c r="G269" s="201">
        <v>243.6</v>
      </c>
      <c r="H269" s="258">
        <v>290.7</v>
      </c>
      <c r="I269" s="210">
        <v>294.3</v>
      </c>
      <c r="J269" s="210">
        <v>308.60000000000002</v>
      </c>
      <c r="K269" s="200">
        <v>323.10000000000002</v>
      </c>
      <c r="L269" s="99"/>
      <c r="M269" s="99"/>
      <c r="N269"/>
      <c r="O269"/>
      <c r="P269"/>
      <c r="Q269"/>
      <c r="R269"/>
    </row>
    <row r="270" spans="1:18" s="17" customFormat="1" x14ac:dyDescent="0.2">
      <c r="A270" s="1"/>
      <c r="B270" s="1"/>
      <c r="C270" s="102" t="s">
        <v>120</v>
      </c>
      <c r="D270" s="205">
        <v>119.9</v>
      </c>
      <c r="E270" s="200">
        <v>140.30000000000001</v>
      </c>
      <c r="F270" s="203"/>
      <c r="G270" s="203"/>
      <c r="H270" s="203"/>
      <c r="I270" s="203"/>
      <c r="J270" s="203"/>
      <c r="K270" s="203"/>
      <c r="L270" s="99"/>
      <c r="M270" s="99"/>
      <c r="N270"/>
      <c r="O270"/>
      <c r="P270"/>
      <c r="Q270"/>
      <c r="R270"/>
    </row>
    <row r="271" spans="1:18" s="17" customFormat="1" x14ac:dyDescent="0.2">
      <c r="B271" s="1"/>
      <c r="C271" s="17" t="s">
        <v>68</v>
      </c>
      <c r="D271" s="203"/>
      <c r="E271" s="203"/>
      <c r="F271" s="201">
        <v>25.8</v>
      </c>
      <c r="G271" s="201">
        <v>29.3</v>
      </c>
      <c r="H271" s="258">
        <v>34.1</v>
      </c>
      <c r="I271" s="210">
        <v>31.8</v>
      </c>
      <c r="J271" s="210">
        <v>34.6</v>
      </c>
      <c r="K271" s="200">
        <v>35.5</v>
      </c>
      <c r="L271" s="99"/>
      <c r="M271" s="99"/>
      <c r="N271"/>
      <c r="O271"/>
      <c r="P271" s="18"/>
      <c r="Q271" s="18"/>
      <c r="R271" s="18"/>
    </row>
    <row r="272" spans="1:18" s="17" customFormat="1" x14ac:dyDescent="0.2">
      <c r="B272" s="1"/>
      <c r="C272" s="102" t="s">
        <v>119</v>
      </c>
      <c r="D272" s="205">
        <v>138.80000000000001</v>
      </c>
      <c r="E272" s="200">
        <v>135.1</v>
      </c>
      <c r="F272" s="203"/>
      <c r="G272" s="203"/>
      <c r="H272" s="203"/>
      <c r="I272" s="203"/>
      <c r="J272" s="203"/>
      <c r="K272" s="203"/>
      <c r="L272" s="99"/>
      <c r="M272" s="99"/>
      <c r="N272"/>
      <c r="O272"/>
      <c r="P272" s="18"/>
      <c r="Q272" s="18"/>
      <c r="R272" s="18"/>
    </row>
    <row r="273" spans="1:18" s="17" customFormat="1" x14ac:dyDescent="0.2">
      <c r="B273" s="1"/>
      <c r="C273" s="17" t="s">
        <v>38</v>
      </c>
      <c r="D273" s="205">
        <v>75.599999999999994</v>
      </c>
      <c r="E273" s="200">
        <v>87</v>
      </c>
      <c r="F273" s="201">
        <v>91.4</v>
      </c>
      <c r="G273" s="201">
        <v>69.900000000000006</v>
      </c>
      <c r="H273" s="258">
        <v>85.1</v>
      </c>
      <c r="I273" s="210">
        <v>101.8</v>
      </c>
      <c r="J273" s="210">
        <v>103.4</v>
      </c>
      <c r="K273" s="200">
        <v>103.3</v>
      </c>
      <c r="L273" s="99"/>
      <c r="M273" s="99"/>
      <c r="N273"/>
      <c r="O273"/>
      <c r="P273"/>
      <c r="R273"/>
    </row>
    <row r="274" spans="1:18" s="17" customFormat="1" x14ac:dyDescent="0.2">
      <c r="B274" s="1"/>
      <c r="C274" s="17" t="s">
        <v>39</v>
      </c>
      <c r="D274" s="205">
        <v>126.1</v>
      </c>
      <c r="E274" s="200">
        <v>131.9</v>
      </c>
      <c r="F274" s="201">
        <v>130.19999999999999</v>
      </c>
      <c r="G274" s="201">
        <v>123.2</v>
      </c>
      <c r="H274" s="258">
        <v>102.2</v>
      </c>
      <c r="I274" s="210">
        <v>101.4</v>
      </c>
      <c r="J274" s="210">
        <v>126</v>
      </c>
      <c r="K274" s="200">
        <v>126.2</v>
      </c>
      <c r="L274" s="99"/>
      <c r="M274" s="99"/>
      <c r="N274"/>
      <c r="O274"/>
      <c r="P274"/>
      <c r="R274"/>
    </row>
    <row r="275" spans="1:18" s="17" customFormat="1" x14ac:dyDescent="0.2">
      <c r="B275" s="1"/>
      <c r="C275" s="17" t="s">
        <v>40</v>
      </c>
      <c r="D275" s="205">
        <v>61.7</v>
      </c>
      <c r="E275" s="200">
        <v>59.2</v>
      </c>
      <c r="F275" s="201">
        <v>59.5</v>
      </c>
      <c r="G275" s="201">
        <v>57.9</v>
      </c>
      <c r="H275" s="252">
        <v>68.599999999999994</v>
      </c>
      <c r="I275" s="210">
        <v>60.8</v>
      </c>
      <c r="J275" s="210">
        <v>74.400000000000006</v>
      </c>
      <c r="K275" s="200">
        <v>62.9</v>
      </c>
      <c r="L275" s="99"/>
      <c r="M275" s="99"/>
      <c r="N275"/>
      <c r="O275"/>
      <c r="P275"/>
      <c r="R275"/>
    </row>
    <row r="276" spans="1:18" s="17" customFormat="1" x14ac:dyDescent="0.2">
      <c r="B276" s="1"/>
      <c r="C276" s="82" t="s">
        <v>51</v>
      </c>
      <c r="D276" s="205">
        <v>31.5</v>
      </c>
      <c r="E276" s="200">
        <v>27</v>
      </c>
      <c r="F276" s="201">
        <v>27.4</v>
      </c>
      <c r="G276" s="201">
        <v>35.700000000000003</v>
      </c>
      <c r="H276" s="252">
        <v>33.700000000000003</v>
      </c>
      <c r="I276" s="210">
        <v>25.1</v>
      </c>
      <c r="J276" s="210">
        <v>36.5</v>
      </c>
      <c r="K276" s="200">
        <v>37.200000000000003</v>
      </c>
      <c r="L276" s="99"/>
      <c r="M276" s="99"/>
      <c r="N276"/>
      <c r="O276"/>
      <c r="P276"/>
      <c r="R276"/>
    </row>
    <row r="277" spans="1:18" s="1" customFormat="1" x14ac:dyDescent="0.2">
      <c r="B277" s="31"/>
      <c r="C277" s="31" t="s">
        <v>11</v>
      </c>
      <c r="D277" s="206">
        <v>2162.6999999999998</v>
      </c>
      <c r="E277" s="209">
        <v>2103.9</v>
      </c>
      <c r="F277" s="260">
        <v>2123.1</v>
      </c>
      <c r="G277" s="207">
        <v>2135.1999999999998</v>
      </c>
      <c r="H277" s="254">
        <v>2260</v>
      </c>
      <c r="I277" s="213">
        <v>2340.4</v>
      </c>
      <c r="J277" s="213">
        <v>2390</v>
      </c>
      <c r="K277" s="209">
        <v>2465.3000000000002</v>
      </c>
      <c r="L277" s="99"/>
      <c r="M277" s="99"/>
      <c r="N277"/>
      <c r="O277"/>
      <c r="P277"/>
      <c r="R277"/>
    </row>
    <row r="278" spans="1:18" s="80" customFormat="1" x14ac:dyDescent="0.2">
      <c r="B278" s="84" t="s">
        <v>11</v>
      </c>
      <c r="C278" s="85"/>
      <c r="D278" s="261">
        <v>5472.4</v>
      </c>
      <c r="E278" s="216">
        <v>5413.1</v>
      </c>
      <c r="F278" s="217">
        <v>5492</v>
      </c>
      <c r="G278" s="217">
        <v>5508.4</v>
      </c>
      <c r="H278" s="262">
        <v>5680.3</v>
      </c>
      <c r="I278" s="218">
        <v>5880.7</v>
      </c>
      <c r="J278" s="218">
        <v>5972.4</v>
      </c>
      <c r="K278" s="216">
        <v>6093.5</v>
      </c>
      <c r="L278" s="99"/>
      <c r="M278" s="99"/>
      <c r="N278"/>
      <c r="O278"/>
      <c r="P278"/>
      <c r="R278"/>
    </row>
    <row r="279" spans="1:18" s="17" customFormat="1" x14ac:dyDescent="0.2">
      <c r="G279" s="69"/>
      <c r="I279" s="103"/>
      <c r="K279"/>
      <c r="L279"/>
      <c r="M279"/>
      <c r="N279"/>
      <c r="O279"/>
      <c r="P279"/>
      <c r="R279"/>
    </row>
    <row r="280" spans="1:18" s="17" customFormat="1" x14ac:dyDescent="0.2">
      <c r="A280" s="18"/>
      <c r="B280" s="6" t="s">
        <v>105</v>
      </c>
      <c r="C280" s="18"/>
      <c r="D280" s="18"/>
      <c r="E280" s="18"/>
      <c r="G280" s="69"/>
      <c r="I280" s="103"/>
      <c r="K280"/>
      <c r="L280"/>
      <c r="M280"/>
      <c r="N280"/>
      <c r="O280"/>
      <c r="P280"/>
      <c r="R280"/>
    </row>
    <row r="281" spans="1:18" s="19" customFormat="1" x14ac:dyDescent="0.2">
      <c r="A281" s="34"/>
      <c r="B281" s="34"/>
      <c r="C281" s="34"/>
      <c r="D281" s="34"/>
      <c r="E281" s="34"/>
      <c r="G281" s="40"/>
      <c r="I281" s="103"/>
      <c r="K281"/>
      <c r="L281"/>
      <c r="M281"/>
      <c r="N281"/>
      <c r="O281"/>
      <c r="P281"/>
      <c r="R281"/>
    </row>
    <row r="282" spans="1:18" s="19" customFormat="1" x14ac:dyDescent="0.2">
      <c r="A282" s="34"/>
      <c r="B282" s="34"/>
      <c r="C282" s="34"/>
      <c r="D282" s="34"/>
      <c r="E282" s="34"/>
      <c r="G282" s="40"/>
      <c r="I282" s="103"/>
      <c r="K282"/>
      <c r="L282"/>
      <c r="M282"/>
      <c r="N282"/>
      <c r="O282"/>
      <c r="P282"/>
      <c r="R282"/>
    </row>
    <row r="283" spans="1:18" s="26" customFormat="1" x14ac:dyDescent="0.2">
      <c r="A283" s="35"/>
      <c r="B283" s="34"/>
      <c r="C283" s="34"/>
      <c r="D283" s="34"/>
      <c r="E283" s="34"/>
      <c r="F283" s="19"/>
      <c r="G283" s="40"/>
      <c r="I283" s="57"/>
      <c r="K283"/>
      <c r="L283"/>
      <c r="M283"/>
      <c r="N283"/>
      <c r="O283"/>
      <c r="P283"/>
      <c r="R283"/>
    </row>
    <row r="284" spans="1:18" s="19" customFormat="1" x14ac:dyDescent="0.2">
      <c r="A284" s="34"/>
      <c r="B284" s="35"/>
      <c r="C284" s="35"/>
      <c r="D284" s="35"/>
      <c r="E284" s="35"/>
      <c r="F284" s="26"/>
      <c r="G284" s="40"/>
      <c r="I284" s="103"/>
      <c r="K284"/>
      <c r="L284"/>
      <c r="M284"/>
      <c r="N284"/>
      <c r="O284"/>
      <c r="P284"/>
      <c r="R284"/>
    </row>
    <row r="285" spans="1:18" s="19" customFormat="1" x14ac:dyDescent="0.2">
      <c r="A285" s="34"/>
      <c r="B285" s="34"/>
      <c r="C285" s="34"/>
      <c r="D285" s="34"/>
      <c r="E285" s="34"/>
      <c r="F285" s="36"/>
      <c r="G285" s="40"/>
      <c r="I285" s="103"/>
      <c r="K285"/>
      <c r="L285"/>
      <c r="M285"/>
      <c r="N285"/>
      <c r="O285"/>
      <c r="P285"/>
      <c r="Q285"/>
      <c r="R285"/>
    </row>
    <row r="286" spans="1:18" s="19" customFormat="1" x14ac:dyDescent="0.2">
      <c r="A286" s="35"/>
      <c r="B286" s="35"/>
      <c r="C286" s="35"/>
      <c r="D286" s="35"/>
      <c r="E286" s="35"/>
      <c r="G286" s="40"/>
      <c r="I286" s="103"/>
      <c r="K286"/>
      <c r="L286"/>
      <c r="M286"/>
      <c r="N286"/>
      <c r="O286"/>
      <c r="P286"/>
      <c r="Q286"/>
      <c r="R286"/>
    </row>
    <row r="287" spans="1:18" s="19" customFormat="1" x14ac:dyDescent="0.2">
      <c r="A287" s="34"/>
      <c r="B287" s="34"/>
      <c r="C287" s="34"/>
      <c r="D287" s="34"/>
      <c r="E287" s="34"/>
      <c r="F287" s="34"/>
      <c r="G287" s="40"/>
      <c r="I287" s="103"/>
      <c r="K287"/>
      <c r="L287"/>
      <c r="M287"/>
      <c r="N287"/>
      <c r="O287"/>
      <c r="P287"/>
      <c r="Q287"/>
      <c r="R287"/>
    </row>
    <row r="288" spans="1:18" s="19" customFormat="1" x14ac:dyDescent="0.2">
      <c r="A288" s="34"/>
      <c r="B288" s="33"/>
      <c r="C288" s="34"/>
      <c r="D288" s="34"/>
      <c r="E288" s="34"/>
      <c r="F288" s="34"/>
      <c r="G288" s="40"/>
      <c r="I288" s="103"/>
      <c r="K288"/>
      <c r="L288"/>
      <c r="M288"/>
      <c r="N288"/>
      <c r="O288"/>
      <c r="P288"/>
      <c r="Q288"/>
      <c r="R288"/>
    </row>
    <row r="289" spans="1:18" s="19" customFormat="1" x14ac:dyDescent="0.2">
      <c r="A289" s="34"/>
      <c r="B289" s="33"/>
      <c r="C289" s="34"/>
      <c r="D289" s="34"/>
      <c r="E289" s="34"/>
      <c r="F289" s="34"/>
      <c r="G289" s="40"/>
      <c r="I289" s="103"/>
      <c r="K289"/>
      <c r="L289"/>
      <c r="M289"/>
      <c r="N289"/>
      <c r="O289"/>
      <c r="P289"/>
      <c r="Q289"/>
      <c r="R289"/>
    </row>
    <row r="290" spans="1:18" s="19" customFormat="1" x14ac:dyDescent="0.2">
      <c r="A290" s="34"/>
      <c r="B290" s="33"/>
      <c r="C290" s="34"/>
      <c r="D290" s="34"/>
      <c r="E290" s="34"/>
      <c r="F290" s="35"/>
      <c r="G290" s="40"/>
      <c r="I290" s="103"/>
      <c r="K290"/>
      <c r="L290"/>
      <c r="M290"/>
      <c r="N290"/>
      <c r="O290"/>
      <c r="P290"/>
      <c r="Q290"/>
      <c r="R290"/>
    </row>
    <row r="291" spans="1:18" s="19" customFormat="1" x14ac:dyDescent="0.2">
      <c r="A291" s="34"/>
      <c r="B291" s="33"/>
      <c r="C291" s="34"/>
      <c r="D291" s="34"/>
      <c r="E291" s="34"/>
      <c r="F291" s="34"/>
      <c r="G291" s="40"/>
      <c r="I291" s="103"/>
      <c r="K291"/>
      <c r="L291"/>
      <c r="M291"/>
      <c r="N291"/>
      <c r="O291"/>
      <c r="P291"/>
      <c r="Q291"/>
      <c r="R291"/>
    </row>
    <row r="292" spans="1:18" s="19" customFormat="1" x14ac:dyDescent="0.2">
      <c r="A292" s="34"/>
      <c r="B292" s="33"/>
      <c r="C292" s="34"/>
      <c r="D292" s="34"/>
      <c r="E292" s="34"/>
      <c r="F292" s="34"/>
      <c r="G292" s="40"/>
      <c r="I292" s="103"/>
      <c r="K292"/>
      <c r="L292"/>
      <c r="M292"/>
      <c r="N292"/>
      <c r="O292"/>
      <c r="P292"/>
      <c r="Q292"/>
      <c r="R292"/>
    </row>
    <row r="293" spans="1:18" s="19" customFormat="1" x14ac:dyDescent="0.2">
      <c r="A293" s="34"/>
      <c r="B293" s="34"/>
      <c r="C293" s="34"/>
      <c r="D293" s="34"/>
      <c r="E293" s="34"/>
      <c r="F293" s="34"/>
      <c r="G293" s="40"/>
      <c r="I293" s="103"/>
      <c r="K293"/>
      <c r="L293"/>
      <c r="M293"/>
      <c r="N293"/>
      <c r="O293"/>
      <c r="P293"/>
      <c r="Q293"/>
      <c r="R293"/>
    </row>
    <row r="294" spans="1:18" s="26" customFormat="1" x14ac:dyDescent="0.2">
      <c r="A294" s="35"/>
      <c r="B294" s="33"/>
      <c r="C294" s="34"/>
      <c r="D294" s="34"/>
      <c r="E294" s="34"/>
      <c r="F294" s="34"/>
      <c r="G294" s="40"/>
      <c r="I294" s="57"/>
      <c r="K294"/>
      <c r="L294"/>
      <c r="M294"/>
      <c r="N294"/>
      <c r="O294"/>
      <c r="P294"/>
      <c r="Q294"/>
      <c r="R294"/>
    </row>
    <row r="295" spans="1:18" s="19" customFormat="1" x14ac:dyDescent="0.2">
      <c r="A295" s="34"/>
      <c r="B295" s="34"/>
      <c r="C295" s="33"/>
      <c r="D295" s="33"/>
      <c r="E295" s="33"/>
      <c r="F295" s="34"/>
      <c r="G295" s="40"/>
      <c r="I295" s="103"/>
      <c r="K295"/>
      <c r="L295"/>
      <c r="M295"/>
      <c r="N295"/>
      <c r="O295"/>
      <c r="P295"/>
      <c r="Q295"/>
      <c r="R295"/>
    </row>
    <row r="296" spans="1:18" x14ac:dyDescent="0.2">
      <c r="A296" s="34"/>
      <c r="B296" s="34"/>
      <c r="C296" s="33"/>
      <c r="D296" s="33"/>
      <c r="E296" s="33"/>
      <c r="F296" s="34"/>
      <c r="G296" s="40"/>
    </row>
    <row r="297" spans="1:18" s="18" customFormat="1" x14ac:dyDescent="0.2">
      <c r="A297" s="34"/>
      <c r="B297" s="34"/>
      <c r="C297" s="33"/>
      <c r="D297" s="33"/>
      <c r="E297" s="33"/>
      <c r="F297" s="34"/>
      <c r="G297" s="32"/>
      <c r="I297" s="101"/>
      <c r="K297"/>
      <c r="L297"/>
      <c r="M297"/>
      <c r="N297"/>
      <c r="O297"/>
      <c r="P297"/>
      <c r="Q297"/>
      <c r="R297"/>
    </row>
    <row r="298" spans="1:18" x14ac:dyDescent="0.2">
      <c r="A298" s="34"/>
      <c r="B298" s="33"/>
      <c r="C298" s="35"/>
      <c r="D298" s="35"/>
      <c r="E298" s="35"/>
      <c r="F298" s="34"/>
      <c r="G298" s="32"/>
    </row>
    <row r="299" spans="1:18" x14ac:dyDescent="0.2">
      <c r="A299" s="34"/>
      <c r="B299" s="34"/>
      <c r="C299" s="33"/>
      <c r="D299" s="33"/>
      <c r="E299" s="33"/>
      <c r="F299" s="34"/>
      <c r="G299" s="32"/>
    </row>
    <row r="300" spans="1:18" x14ac:dyDescent="0.2">
      <c r="A300" s="34"/>
      <c r="B300" s="34"/>
      <c r="C300" s="33"/>
      <c r="D300" s="33"/>
      <c r="E300" s="33"/>
      <c r="F300" s="34"/>
      <c r="G300" s="32"/>
    </row>
    <row r="301" spans="1:18" x14ac:dyDescent="0.2">
      <c r="A301" s="34"/>
      <c r="B301" s="34"/>
      <c r="C301" s="33"/>
      <c r="D301" s="33"/>
      <c r="E301" s="33"/>
      <c r="F301" s="35"/>
      <c r="G301" s="32"/>
    </row>
    <row r="302" spans="1:18" x14ac:dyDescent="0.2">
      <c r="A302" s="34"/>
      <c r="B302" s="34"/>
      <c r="C302" s="34"/>
      <c r="D302" s="34"/>
      <c r="E302" s="34"/>
      <c r="F302" s="34"/>
      <c r="G302" s="44"/>
    </row>
    <row r="303" spans="1:18" x14ac:dyDescent="0.2">
      <c r="A303" s="34"/>
      <c r="B303" s="34"/>
      <c r="C303" s="34"/>
      <c r="D303" s="34"/>
      <c r="E303" s="34"/>
      <c r="F303" s="15"/>
      <c r="G303" s="32"/>
    </row>
    <row r="304" spans="1:18" x14ac:dyDescent="0.2">
      <c r="A304" s="34"/>
      <c r="B304" s="34"/>
      <c r="C304" s="34"/>
      <c r="D304" s="34"/>
      <c r="E304" s="34"/>
      <c r="F304" s="18"/>
      <c r="G304" s="32"/>
    </row>
    <row r="305" spans="1:7" x14ac:dyDescent="0.2">
      <c r="A305" s="34"/>
      <c r="B305" s="34"/>
      <c r="C305" s="34"/>
      <c r="D305" s="34"/>
      <c r="E305" s="34"/>
      <c r="F305" s="15"/>
      <c r="G305" s="32"/>
    </row>
    <row r="306" spans="1:7" x14ac:dyDescent="0.2">
      <c r="A306" s="19"/>
      <c r="B306" s="19"/>
      <c r="C306" s="19"/>
      <c r="D306" s="19"/>
      <c r="E306" s="19"/>
      <c r="F306" s="15"/>
      <c r="G306" s="32"/>
    </row>
    <row r="307" spans="1:7" x14ac:dyDescent="0.2">
      <c r="F307" s="15"/>
      <c r="G307" s="40"/>
    </row>
    <row r="308" spans="1:7" x14ac:dyDescent="0.2">
      <c r="C308" s="17"/>
      <c r="D308" s="17"/>
      <c r="E308" s="17"/>
      <c r="F308" s="15"/>
      <c r="G308" s="40"/>
    </row>
    <row r="309" spans="1:7" x14ac:dyDescent="0.2">
      <c r="C309" s="17"/>
      <c r="D309" s="17"/>
      <c r="E309" s="17"/>
      <c r="F309" s="15"/>
      <c r="G309" s="40"/>
    </row>
    <row r="310" spans="1:7" x14ac:dyDescent="0.2">
      <c r="C310" s="17"/>
      <c r="D310" s="17"/>
      <c r="E310" s="17"/>
      <c r="F310" s="15"/>
      <c r="G310" s="40"/>
    </row>
    <row r="311" spans="1:7" x14ac:dyDescent="0.2">
      <c r="C311" s="17"/>
      <c r="D311" s="17"/>
      <c r="E311" s="17"/>
      <c r="F311" s="15"/>
      <c r="G311" s="40"/>
    </row>
    <row r="312" spans="1:7" x14ac:dyDescent="0.2">
      <c r="C312" s="17"/>
      <c r="D312" s="17"/>
      <c r="E312" s="17"/>
      <c r="F312" s="15"/>
      <c r="G312" s="40"/>
    </row>
    <row r="313" spans="1:7" x14ac:dyDescent="0.2">
      <c r="C313" s="17"/>
      <c r="D313" s="17"/>
      <c r="E313" s="17"/>
      <c r="G313" s="40"/>
    </row>
    <row r="314" spans="1:7" x14ac:dyDescent="0.2">
      <c r="C314" s="17"/>
      <c r="D314" s="17"/>
      <c r="E314" s="17"/>
      <c r="G314" s="40"/>
    </row>
    <row r="315" spans="1:7" x14ac:dyDescent="0.2">
      <c r="C315" s="17"/>
      <c r="D315" s="17"/>
      <c r="E315" s="17"/>
      <c r="G315" s="40"/>
    </row>
    <row r="316" spans="1:7" x14ac:dyDescent="0.2">
      <c r="C316" s="17"/>
      <c r="D316" s="17"/>
      <c r="E316" s="17"/>
      <c r="G316" s="40"/>
    </row>
    <row r="317" spans="1:7" x14ac:dyDescent="0.2">
      <c r="C317" s="17"/>
      <c r="D317" s="17"/>
      <c r="E317" s="17"/>
      <c r="G317" s="40"/>
    </row>
    <row r="318" spans="1:7" x14ac:dyDescent="0.2">
      <c r="C318" s="17"/>
      <c r="D318" s="17"/>
      <c r="E318" s="17"/>
      <c r="G318" s="40"/>
    </row>
    <row r="319" spans="1:7" x14ac:dyDescent="0.2">
      <c r="C319" s="17"/>
      <c r="D319" s="17"/>
      <c r="E319" s="17"/>
      <c r="G319" s="40"/>
    </row>
    <row r="320" spans="1:7" x14ac:dyDescent="0.2">
      <c r="C320" s="17"/>
      <c r="D320" s="17"/>
      <c r="E320" s="17"/>
      <c r="G320" s="40"/>
    </row>
    <row r="321" spans="3:7" x14ac:dyDescent="0.2">
      <c r="C321" s="17"/>
      <c r="D321" s="17"/>
      <c r="E321" s="17"/>
      <c r="G321" s="40"/>
    </row>
    <row r="322" spans="3:7" x14ac:dyDescent="0.2">
      <c r="C322" s="17"/>
      <c r="D322" s="17"/>
      <c r="E322" s="17"/>
      <c r="G322" s="40"/>
    </row>
    <row r="323" spans="3:7" x14ac:dyDescent="0.2">
      <c r="C323" s="17"/>
      <c r="D323" s="17"/>
      <c r="E323" s="17"/>
      <c r="G323" s="40"/>
    </row>
    <row r="324" spans="3:7" x14ac:dyDescent="0.2">
      <c r="C324" s="17"/>
      <c r="D324" s="17"/>
      <c r="E324" s="17"/>
      <c r="G324" s="40"/>
    </row>
    <row r="325" spans="3:7" x14ac:dyDescent="0.2">
      <c r="C325" s="17"/>
      <c r="D325" s="17"/>
      <c r="E325" s="17"/>
      <c r="G325" s="40"/>
    </row>
    <row r="326" spans="3:7" x14ac:dyDescent="0.2">
      <c r="C326" s="17"/>
      <c r="D326" s="17"/>
      <c r="E326" s="17"/>
      <c r="G326" s="40"/>
    </row>
    <row r="327" spans="3:7" x14ac:dyDescent="0.2">
      <c r="C327" s="17"/>
      <c r="D327" s="17"/>
      <c r="E327" s="17"/>
      <c r="G327" s="40"/>
    </row>
    <row r="328" spans="3:7" x14ac:dyDescent="0.2">
      <c r="C328" s="17"/>
      <c r="D328" s="17"/>
      <c r="E328" s="17"/>
      <c r="G328" s="40"/>
    </row>
    <row r="329" spans="3:7" x14ac:dyDescent="0.2">
      <c r="C329" s="17"/>
      <c r="D329" s="17"/>
      <c r="E329" s="17"/>
      <c r="G329" s="40"/>
    </row>
    <row r="330" spans="3:7" x14ac:dyDescent="0.2">
      <c r="C330" s="17"/>
      <c r="D330" s="17"/>
      <c r="E330" s="17"/>
      <c r="G330" s="40"/>
    </row>
    <row r="331" spans="3:7" x14ac:dyDescent="0.2">
      <c r="C331" s="17"/>
      <c r="D331" s="17"/>
      <c r="E331" s="17"/>
      <c r="G331" s="40"/>
    </row>
    <row r="332" spans="3:7" x14ac:dyDescent="0.2">
      <c r="C332" s="17"/>
      <c r="D332" s="17"/>
      <c r="E332" s="17"/>
      <c r="G332" s="40"/>
    </row>
    <row r="333" spans="3:7" x14ac:dyDescent="0.2">
      <c r="C333" s="17"/>
      <c r="D333" s="17"/>
      <c r="E333" s="17"/>
      <c r="G333" s="40"/>
    </row>
    <row r="334" spans="3:7" x14ac:dyDescent="0.2">
      <c r="C334" s="17"/>
      <c r="D334" s="17"/>
      <c r="E334" s="17"/>
      <c r="G334" s="40"/>
    </row>
    <row r="335" spans="3:7" x14ac:dyDescent="0.2">
      <c r="C335" s="17"/>
      <c r="D335" s="17"/>
      <c r="E335" s="17"/>
      <c r="G335" s="40"/>
    </row>
    <row r="336" spans="3:7" x14ac:dyDescent="0.2">
      <c r="C336" s="17"/>
      <c r="D336" s="17"/>
      <c r="E336" s="17"/>
      <c r="G336" s="40"/>
    </row>
    <row r="337" spans="3:7" x14ac:dyDescent="0.2">
      <c r="C337" s="17"/>
      <c r="D337" s="17"/>
      <c r="E337" s="17"/>
      <c r="G337" s="40"/>
    </row>
    <row r="338" spans="3:7" x14ac:dyDescent="0.2">
      <c r="C338" s="17"/>
      <c r="D338" s="17"/>
      <c r="E338" s="17"/>
      <c r="G338" s="40"/>
    </row>
    <row r="339" spans="3:7" x14ac:dyDescent="0.2">
      <c r="C339" s="17"/>
      <c r="D339" s="17"/>
      <c r="E339" s="17"/>
      <c r="G339" s="40"/>
    </row>
    <row r="340" spans="3:7" x14ac:dyDescent="0.2">
      <c r="C340" s="17"/>
      <c r="D340" s="17"/>
      <c r="E340" s="17"/>
      <c r="G340" s="40"/>
    </row>
    <row r="341" spans="3:7" x14ac:dyDescent="0.2">
      <c r="C341" s="17"/>
      <c r="D341" s="17"/>
      <c r="E341" s="17"/>
      <c r="G341" s="40"/>
    </row>
    <row r="342" spans="3:7" x14ac:dyDescent="0.2">
      <c r="C342" s="17"/>
      <c r="D342" s="17"/>
      <c r="E342" s="17"/>
      <c r="G342" s="40"/>
    </row>
    <row r="343" spans="3:7" x14ac:dyDescent="0.2">
      <c r="C343" s="17"/>
      <c r="D343" s="17"/>
      <c r="E343" s="17"/>
      <c r="G343" s="40"/>
    </row>
    <row r="344" spans="3:7" x14ac:dyDescent="0.2">
      <c r="C344" s="17"/>
      <c r="D344" s="17"/>
      <c r="E344" s="17"/>
      <c r="G344" s="40"/>
    </row>
    <row r="345" spans="3:7" x14ac:dyDescent="0.2">
      <c r="C345" s="17"/>
      <c r="D345" s="17"/>
      <c r="E345" s="17"/>
      <c r="G345" s="40"/>
    </row>
    <row r="346" spans="3:7" x14ac:dyDescent="0.2">
      <c r="C346" s="17"/>
      <c r="D346" s="17"/>
      <c r="E346" s="17"/>
      <c r="G346" s="40"/>
    </row>
    <row r="347" spans="3:7" x14ac:dyDescent="0.2">
      <c r="G347" s="40"/>
    </row>
    <row r="348" spans="3:7" x14ac:dyDescent="0.2">
      <c r="G348" s="40"/>
    </row>
    <row r="349" spans="3:7" x14ac:dyDescent="0.2">
      <c r="G349" s="40"/>
    </row>
    <row r="350" spans="3:7" x14ac:dyDescent="0.2">
      <c r="G350" s="40"/>
    </row>
    <row r="351" spans="3:7" x14ac:dyDescent="0.2">
      <c r="G351" s="40"/>
    </row>
    <row r="352" spans="3:7" x14ac:dyDescent="0.2">
      <c r="G352" s="40"/>
    </row>
    <row r="353" spans="7:7" x14ac:dyDescent="0.2">
      <c r="G353" s="40"/>
    </row>
    <row r="354" spans="7:7" x14ac:dyDescent="0.2">
      <c r="G354" s="40"/>
    </row>
    <row r="355" spans="7:7" x14ac:dyDescent="0.2">
      <c r="G355" s="40"/>
    </row>
    <row r="356" spans="7:7" x14ac:dyDescent="0.2">
      <c r="G356" s="40"/>
    </row>
    <row r="357" spans="7:7" x14ac:dyDescent="0.2">
      <c r="G357" s="40"/>
    </row>
    <row r="358" spans="7:7" x14ac:dyDescent="0.2">
      <c r="G358" s="40"/>
    </row>
    <row r="359" spans="7:7" x14ac:dyDescent="0.2">
      <c r="G359" s="40"/>
    </row>
    <row r="360" spans="7:7" x14ac:dyDescent="0.2">
      <c r="G360" s="40"/>
    </row>
    <row r="361" spans="7:7" x14ac:dyDescent="0.2">
      <c r="G361" s="40"/>
    </row>
    <row r="362" spans="7:7" x14ac:dyDescent="0.2">
      <c r="G362" s="40"/>
    </row>
    <row r="363" spans="7:7" x14ac:dyDescent="0.2">
      <c r="G363" s="40"/>
    </row>
    <row r="364" spans="7:7" x14ac:dyDescent="0.2">
      <c r="G364" s="40"/>
    </row>
    <row r="365" spans="7:7" x14ac:dyDescent="0.2">
      <c r="G365" s="40"/>
    </row>
    <row r="366" spans="7:7" x14ac:dyDescent="0.2">
      <c r="G366" s="40"/>
    </row>
    <row r="367" spans="7:7" x14ac:dyDescent="0.2">
      <c r="G367" s="40"/>
    </row>
    <row r="368" spans="7:7" x14ac:dyDescent="0.2">
      <c r="G368" s="40"/>
    </row>
    <row r="369" spans="7:7" x14ac:dyDescent="0.2">
      <c r="G369" s="40"/>
    </row>
    <row r="370" spans="7:7" x14ac:dyDescent="0.2">
      <c r="G370" s="40"/>
    </row>
    <row r="371" spans="7:7" x14ac:dyDescent="0.2">
      <c r="G371" s="40"/>
    </row>
    <row r="372" spans="7:7" x14ac:dyDescent="0.2">
      <c r="G372" s="40"/>
    </row>
    <row r="373" spans="7:7" x14ac:dyDescent="0.2">
      <c r="G373" s="40"/>
    </row>
    <row r="374" spans="7:7" x14ac:dyDescent="0.2">
      <c r="G374" s="40"/>
    </row>
    <row r="375" spans="7:7" x14ac:dyDescent="0.2">
      <c r="G375" s="45"/>
    </row>
    <row r="376" spans="7:7" x14ac:dyDescent="0.2">
      <c r="G376" s="45"/>
    </row>
    <row r="377" spans="7:7" x14ac:dyDescent="0.2">
      <c r="G377" s="45"/>
    </row>
    <row r="378" spans="7:7" x14ac:dyDescent="0.2">
      <c r="G378" s="45"/>
    </row>
    <row r="379" spans="7:7" x14ac:dyDescent="0.2">
      <c r="G379" s="45"/>
    </row>
    <row r="380" spans="7:7" x14ac:dyDescent="0.2">
      <c r="G380" s="45"/>
    </row>
    <row r="381" spans="7:7" x14ac:dyDescent="0.2">
      <c r="G381" s="45"/>
    </row>
  </sheetData>
  <mergeCells count="6">
    <mergeCell ref="A13:M13"/>
    <mergeCell ref="A4:J4"/>
    <mergeCell ref="A10:M10"/>
    <mergeCell ref="A11:M11"/>
    <mergeCell ref="A12:M12"/>
    <mergeCell ref="A9:M9"/>
  </mergeCells>
  <phoneticPr fontId="12" type="noConversion"/>
  <conditionalFormatting sqref="H212:H215 H131:H132 H19:H24 H181:H183 H245:H254 H146:H150 H229:H231 H26 H28:H39 H41 H43:H45 H59 H61:H72 H76:H78 H94:H95 H107 H109:H117 H273:H278 H271 H258:H269 H256 H47:H57 H80:H90 H98:H105">
    <cfRule type="cellIs" dxfId="47" priority="75" operator="between">
      <formula>2.25</formula>
      <formula>8.849</formula>
    </cfRule>
    <cfRule type="cellIs" dxfId="46" priority="76" operator="between">
      <formula>0</formula>
      <formula>2.249</formula>
    </cfRule>
    <cfRule type="cellIs" priority="77" operator="between">
      <formula>0</formula>
      <formula>2.249</formula>
    </cfRule>
  </conditionalFormatting>
  <conditionalFormatting sqref="H216:H221 H229">
    <cfRule type="cellIs" dxfId="45" priority="73" operator="between">
      <formula>0.45</formula>
      <formula>1.649</formula>
    </cfRule>
    <cfRule type="cellIs" dxfId="44" priority="74" operator="between">
      <formula>0</formula>
      <formula>0.449</formula>
    </cfRule>
  </conditionalFormatting>
  <conditionalFormatting sqref="H118:H123 H133:H138 H127:H130">
    <cfRule type="cellIs" dxfId="43" priority="66" operator="between">
      <formula>1.25</formula>
      <formula>3.949</formula>
    </cfRule>
    <cfRule type="cellIs" dxfId="42" priority="67" operator="between">
      <formula>0</formula>
      <formula>1.249</formula>
    </cfRule>
  </conditionalFormatting>
  <conditionalFormatting sqref="H151:H156 H175:H176 H160:H171 H179:H180">
    <cfRule type="cellIs" dxfId="41" priority="62" operator="between">
      <formula>1.65</formula>
      <formula>5.349</formula>
    </cfRule>
    <cfRule type="cellIs" dxfId="40" priority="63" operator="between">
      <formula>0</formula>
      <formula>1.649</formula>
    </cfRule>
  </conditionalFormatting>
  <conditionalFormatting sqref="H184:H189 H208:H210 H193:H194 H197:H204">
    <cfRule type="cellIs" dxfId="39" priority="60" operator="between">
      <formula>0.65</formula>
      <formula>1.949</formula>
    </cfRule>
    <cfRule type="cellIs" dxfId="38" priority="61" operator="between">
      <formula>0</formula>
      <formula>0.6499</formula>
    </cfRule>
  </conditionalFormatting>
  <conditionalFormatting sqref="H232:H237 H244">
    <cfRule type="cellIs" dxfId="37" priority="58" operator="between">
      <formula>0.75</formula>
      <formula>2.149</formula>
    </cfRule>
    <cfRule type="cellIs" dxfId="36" priority="59" operator="between">
      <formula>0</formula>
      <formula>0.749</formula>
    </cfRule>
  </conditionalFormatting>
  <conditionalFormatting sqref="I19:I24 I34:I39 I26 I28:I32 I41 I43:I48">
    <cfRule type="cellIs" dxfId="35" priority="56" operator="between">
      <formula>2.04999</formula>
      <formula>6.34999</formula>
    </cfRule>
    <cfRule type="cellIs" dxfId="34" priority="57" operator="between">
      <formula>0</formula>
      <formula>2.04999</formula>
    </cfRule>
  </conditionalFormatting>
  <conditionalFormatting sqref="I52:I57 I67:I72 I59 I61:I65 I76:I78 I80:I81">
    <cfRule type="cellIs" dxfId="33" priority="54" operator="between">
      <formula>1.84999</formula>
      <formula>5.44999</formula>
    </cfRule>
    <cfRule type="cellIs" dxfId="32" priority="55" operator="between">
      <formula>0</formula>
      <formula>1.84999</formula>
    </cfRule>
  </conditionalFormatting>
  <conditionalFormatting sqref="I85:I90 I100:I105 I94:I98 I107 I109:I114">
    <cfRule type="cellIs" dxfId="31" priority="52" operator="between">
      <formula>1.74999</formula>
      <formula>5.14999</formula>
    </cfRule>
    <cfRule type="cellIs" dxfId="30" priority="53" operator="between">
      <formula>0</formula>
      <formula>1.74999</formula>
    </cfRule>
  </conditionalFormatting>
  <conditionalFormatting sqref="I118:I123 I133:I138 I125 I127:I131 I142:I144 I146:I147">
    <cfRule type="cellIs" dxfId="29" priority="50" operator="between">
      <formula>0.84999</formula>
      <formula>2.64999</formula>
    </cfRule>
    <cfRule type="cellIs" dxfId="28" priority="51" operator="between">
      <formula>0</formula>
      <formula>0.84999</formula>
    </cfRule>
  </conditionalFormatting>
  <conditionalFormatting sqref="I151:I156 I166:I171 I175 I173 I160:I164 I158 I179:I180">
    <cfRule type="cellIs" dxfId="27" priority="48" operator="between">
      <formula>1.24999</formula>
      <formula>3.54999</formula>
    </cfRule>
    <cfRule type="cellIs" dxfId="26" priority="49" operator="between">
      <formula>0</formula>
      <formula>1.24999</formula>
    </cfRule>
  </conditionalFormatting>
  <conditionalFormatting sqref="I184:I189 I199:I204 I208:I213 I193:I195 I197">
    <cfRule type="cellIs" dxfId="25" priority="46" operator="between">
      <formula>0.54999</formula>
      <formula>1.44999</formula>
    </cfRule>
    <cfRule type="cellIs" dxfId="24" priority="47" operator="between">
      <formula>0</formula>
      <formula>0.54999</formula>
    </cfRule>
  </conditionalFormatting>
  <conditionalFormatting sqref="I216:I221 I223 I226 I229">
    <cfRule type="cellIs" dxfId="23" priority="44" operator="between">
      <formula>0.34999</formula>
      <formula>1.14999</formula>
    </cfRule>
    <cfRule type="cellIs" dxfId="22" priority="45" operator="between">
      <formula>0</formula>
      <formula>0.34999</formula>
    </cfRule>
  </conditionalFormatting>
  <conditionalFormatting sqref="I232:I237 I245 I241:I242">
    <cfRule type="cellIs" dxfId="21" priority="42" operator="between">
      <formula>0.64999</formula>
      <formula>1.44999</formula>
    </cfRule>
    <cfRule type="cellIs" dxfId="20" priority="43" operator="between">
      <formula>0</formula>
      <formula>0.64999</formula>
    </cfRule>
  </conditionalFormatting>
  <conditionalFormatting sqref="I249:I254 I264:I269 I273:I278 I271 I258:I262 I256">
    <cfRule type="cellIs" dxfId="19" priority="40" operator="between">
      <formula>1.64999</formula>
      <formula>6.84999</formula>
    </cfRule>
    <cfRule type="cellIs" dxfId="18" priority="41" operator="between">
      <formula>0</formula>
      <formula>1.64999</formula>
    </cfRule>
  </conditionalFormatting>
  <conditionalFormatting sqref="J19:J24 J26 J28:J39 J41 J43:J48">
    <cfRule type="cellIs" dxfId="17" priority="34" operator="between">
      <formula>2.15</formula>
      <formula>7.749</formula>
    </cfRule>
    <cfRule type="cellIs" dxfId="16" priority="35" operator="between">
      <formula>0</formula>
      <formula>2.149</formula>
    </cfRule>
  </conditionalFormatting>
  <conditionalFormatting sqref="J52:J57 J59 J61:J72 J74 J76:J78 J80:J81">
    <cfRule type="cellIs" dxfId="15" priority="13" operator="between">
      <formula>1.85</formula>
      <formula>6.649</formula>
    </cfRule>
    <cfRule type="cellIs" dxfId="14" priority="33" operator="between">
      <formula>0</formula>
      <formula>1.849</formula>
    </cfRule>
  </conditionalFormatting>
  <conditionalFormatting sqref="J85:J90 J92 J94:J105 J107 J109:J114">
    <cfRule type="cellIs" dxfId="13" priority="11" operator="between">
      <formula>1.75</formula>
      <formula>6.349</formula>
    </cfRule>
    <cfRule type="cellIs" dxfId="12" priority="31" operator="between">
      <formula>0</formula>
      <formula>1.749</formula>
    </cfRule>
  </conditionalFormatting>
  <conditionalFormatting sqref="J118:J123 J127:J138 J142 J146:J147">
    <cfRule type="cellIs" dxfId="11" priority="27" operator="between">
      <formula>1.05</formula>
      <formula>3.349</formula>
    </cfRule>
    <cfRule type="cellIs" dxfId="10" priority="28" operator="between">
      <formula>0</formula>
      <formula>1.049</formula>
    </cfRule>
  </conditionalFormatting>
  <conditionalFormatting sqref="J151:J156 J176 J160:J171 J179:J180">
    <cfRule type="cellIs" dxfId="9" priority="25" operator="between">
      <formula>1.35</formula>
      <formula>4.549</formula>
    </cfRule>
    <cfRule type="cellIs" dxfId="8" priority="26" operator="between">
      <formula>0</formula>
      <formula>1.349</formula>
    </cfRule>
  </conditionalFormatting>
  <conditionalFormatting sqref="J184:J189 J208:J210 J193:J194 J212:J213 J197:J204">
    <cfRule type="cellIs" dxfId="7" priority="23" operator="between">
      <formula>0.055</formula>
      <formula>1.749</formula>
    </cfRule>
    <cfRule type="cellIs" dxfId="6" priority="24" operator="between">
      <formula>0</formula>
      <formula>0.549</formula>
    </cfRule>
  </conditionalFormatting>
  <conditionalFormatting sqref="J216:J221 J229">
    <cfRule type="cellIs" dxfId="5" priority="21" operator="between">
      <formula>0.05</formula>
      <formula>1.449</formula>
    </cfRule>
    <cfRule type="cellIs" dxfId="4" priority="22" operator="between">
      <formula>0</formula>
      <formula>0.049</formula>
    </cfRule>
  </conditionalFormatting>
  <conditionalFormatting sqref="J232:J234 J245 J239 J236:J237">
    <cfRule type="cellIs" dxfId="3" priority="19" operator="between">
      <formula>6.5</formula>
      <formula>1.849</formula>
    </cfRule>
    <cfRule type="cellIs" dxfId="2" priority="20" operator="between">
      <formula>0</formula>
      <formula>0.649</formula>
    </cfRule>
  </conditionalFormatting>
  <conditionalFormatting sqref="J249:J254 J273:J278 J271 J258:J269 J256">
    <cfRule type="cellIs" dxfId="1" priority="17" operator="between">
      <formula>1.75</formula>
      <formula>7.349</formula>
    </cfRule>
    <cfRule type="cellIs" dxfId="0" priority="18" operator="between">
      <formula>0</formula>
      <formula>1.749</formula>
    </cfRule>
  </conditionalFormatting>
  <hyperlinks>
    <hyperlink ref="B280" r:id="rId1"/>
  </hyperlinks>
  <pageMargins left="0.74803149606299213" right="0.74803149606299213" top="0.98425196850393704" bottom="0.98425196850393704" header="0.51181102362204722" footer="0.51181102362204722"/>
  <pageSetup paperSize="9" scale="86" orientation="landscape" verticalDpi="1200" r:id="rId2"/>
  <headerFooter alignWithMargins="0"/>
  <drawing r:id="rId3"/>
  <legacyDrawing r:id="rId4"/>
  <oleObjects>
    <mc:AlternateContent xmlns:mc="http://schemas.openxmlformats.org/markup-compatibility/2006">
      <mc:Choice Requires="x14">
        <oleObject link="[1]!'!C58C0E00D46F25CA000000000000000000000000000000000000000000000000000000000000000000001D000000506572736F6E616C20576562204E6176696761746F72202852352E3029'" oleUpdate="OLEUPDATE_ALWAYS" shapeId="31745">
          <objectPr defaultSize="0" autoPict="0" dde="1">
            <anchor moveWithCells="1">
              <from>
                <xdr:col>5</xdr:col>
                <xdr:colOff>0</xdr:colOff>
                <xdr:row>124</xdr:row>
                <xdr:rowOff>114300</xdr:rowOff>
              </from>
              <to>
                <xdr:col>5</xdr:col>
                <xdr:colOff>666750</xdr:colOff>
                <xdr:row>127</xdr:row>
                <xdr:rowOff>114300</xdr:rowOff>
              </to>
            </anchor>
          </objectPr>
        </oleObject>
      </mc:Choice>
      <mc:Fallback>
        <oleObject link="[1]!'!C58C0E00D46F25CA000000000000000000000000000000000000000000000000000000000000000000001D000000506572736F6E616C20576562204E6176696761746F72202852352E3029'" oleUpdate="OLEUPDATE_ALWAYS" shapeId="31745"/>
      </mc:Fallback>
    </mc:AlternateContent>
  </oleObject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T281"/>
  <sheetViews>
    <sheetView workbookViewId="0">
      <pane ySplit="14" topLeftCell="A15" activePane="bottomLeft" state="frozen"/>
      <selection pane="bottomLeft" activeCell="A2" sqref="A2"/>
    </sheetView>
  </sheetViews>
  <sheetFormatPr defaultColWidth="14.83203125" defaultRowHeight="11.25" x14ac:dyDescent="0.2"/>
  <cols>
    <col min="1" max="1" width="5.5" customWidth="1"/>
    <col min="2" max="2" width="4.6640625" customWidth="1"/>
    <col min="3" max="3" width="44.5" customWidth="1"/>
    <col min="4" max="16" width="10.83203125" customWidth="1"/>
  </cols>
  <sheetData>
    <row r="1" spans="1:16" s="12" customFormat="1" ht="60" customHeight="1" x14ac:dyDescent="0.2">
      <c r="A1" s="25" t="s">
        <v>4</v>
      </c>
      <c r="L1" s="14"/>
      <c r="N1" s="13"/>
    </row>
    <row r="2" spans="1:16" ht="15.75" x14ac:dyDescent="0.25">
      <c r="A2" s="16" t="s">
        <v>122</v>
      </c>
    </row>
    <row r="3" spans="1:16" s="92" customFormat="1" ht="12.75" x14ac:dyDescent="0.2">
      <c r="A3" s="92" t="s">
        <v>127</v>
      </c>
    </row>
    <row r="4" spans="1:16" s="92" customFormat="1" ht="32.25" customHeight="1" x14ac:dyDescent="0.2">
      <c r="A4" s="285" t="s">
        <v>132</v>
      </c>
      <c r="B4" s="286"/>
      <c r="C4" s="286"/>
      <c r="D4" s="286"/>
      <c r="E4" s="286"/>
      <c r="F4" s="286"/>
      <c r="G4" s="286"/>
      <c r="H4" s="286"/>
      <c r="I4" s="286"/>
      <c r="J4" s="286"/>
      <c r="K4" s="121"/>
      <c r="L4" s="121"/>
      <c r="M4" s="121"/>
      <c r="N4" s="121"/>
      <c r="O4" s="121"/>
      <c r="P4" s="121"/>
    </row>
    <row r="5" spans="1:16" s="92" customFormat="1" ht="12.75" x14ac:dyDescent="0.2">
      <c r="A5" s="23"/>
      <c r="B5" s="23"/>
      <c r="C5" s="23"/>
      <c r="D5" s="23"/>
      <c r="E5" s="23"/>
      <c r="F5" s="23"/>
      <c r="G5" s="23"/>
      <c r="H5" s="23"/>
      <c r="I5" s="23"/>
      <c r="J5" s="23"/>
      <c r="K5" s="23"/>
      <c r="L5" s="23"/>
      <c r="M5" s="23"/>
      <c r="N5" s="23"/>
      <c r="O5" s="23"/>
      <c r="P5" s="23"/>
    </row>
    <row r="6" spans="1:16" s="92" customFormat="1" ht="12.75" x14ac:dyDescent="0.2">
      <c r="A6" s="57" t="s">
        <v>6</v>
      </c>
      <c r="B6" s="57"/>
      <c r="D6" s="103"/>
      <c r="E6" s="103"/>
      <c r="F6" s="103"/>
      <c r="G6" s="103"/>
      <c r="H6" s="103"/>
      <c r="I6" s="103"/>
      <c r="J6" s="103"/>
      <c r="K6" s="103"/>
      <c r="L6" s="103"/>
      <c r="M6" s="103"/>
      <c r="N6" s="107"/>
      <c r="O6" s="103"/>
      <c r="P6" s="103"/>
    </row>
    <row r="7" spans="1:16" s="124" customFormat="1" ht="12.75" x14ac:dyDescent="0.2">
      <c r="A7" s="57"/>
      <c r="B7" s="57"/>
      <c r="D7" s="103"/>
      <c r="E7" s="103"/>
      <c r="F7" s="103"/>
      <c r="G7" s="103"/>
      <c r="H7" s="103"/>
      <c r="I7" s="103"/>
      <c r="J7" s="103"/>
      <c r="K7" s="103"/>
      <c r="L7" s="103"/>
      <c r="M7" s="103"/>
      <c r="N7" s="107"/>
      <c r="O7" s="103"/>
      <c r="P7" s="103"/>
    </row>
    <row r="8" spans="1:16" s="102" customFormat="1" ht="12.75" x14ac:dyDescent="0.2">
      <c r="A8" s="102" t="s">
        <v>7</v>
      </c>
      <c r="C8" s="139"/>
      <c r="E8" s="103"/>
      <c r="F8" s="103"/>
      <c r="G8" s="103"/>
      <c r="H8" s="140"/>
      <c r="I8" s="103"/>
      <c r="J8" s="103"/>
      <c r="K8" s="103"/>
      <c r="L8" s="103"/>
      <c r="M8" s="103"/>
      <c r="N8" s="107"/>
      <c r="O8" s="103"/>
      <c r="P8" s="103"/>
    </row>
    <row r="9" spans="1:16" s="102" customFormat="1" ht="42" customHeight="1" x14ac:dyDescent="0.2">
      <c r="A9" s="287" t="s">
        <v>93</v>
      </c>
      <c r="B9" s="287"/>
      <c r="C9" s="287"/>
      <c r="D9" s="287"/>
      <c r="E9" s="287"/>
      <c r="F9" s="287"/>
      <c r="G9" s="287"/>
      <c r="H9" s="287"/>
      <c r="I9" s="287"/>
      <c r="J9" s="287"/>
      <c r="K9" s="287"/>
      <c r="L9" s="287"/>
      <c r="M9" s="287"/>
      <c r="N9" s="287"/>
      <c r="O9" s="287"/>
      <c r="P9" s="287"/>
    </row>
    <row r="10" spans="1:16" s="102" customFormat="1" ht="12.75" x14ac:dyDescent="0.2">
      <c r="A10" s="125" t="s">
        <v>94</v>
      </c>
      <c r="B10" s="127"/>
      <c r="C10" s="127"/>
      <c r="D10" s="127"/>
      <c r="E10" s="128"/>
      <c r="F10" s="128"/>
      <c r="G10" s="128"/>
      <c r="H10" s="128"/>
      <c r="I10" s="128"/>
      <c r="J10" s="128"/>
      <c r="K10" s="128"/>
      <c r="L10" s="128"/>
      <c r="M10" s="128"/>
      <c r="N10" s="141"/>
      <c r="O10" s="128"/>
      <c r="P10" s="128"/>
    </row>
    <row r="11" spans="1:16" s="102" customFormat="1" ht="12.75" x14ac:dyDescent="0.2">
      <c r="A11" s="142" t="s">
        <v>95</v>
      </c>
      <c r="B11" s="127"/>
      <c r="C11" s="127"/>
      <c r="D11" s="127"/>
      <c r="E11" s="127"/>
      <c r="F11" s="127"/>
      <c r="G11" s="127"/>
      <c r="H11" s="127"/>
      <c r="I11" s="127"/>
      <c r="J11" s="127"/>
      <c r="K11" s="127"/>
      <c r="L11" s="127"/>
      <c r="M11" s="143"/>
      <c r="N11" s="143"/>
      <c r="O11" s="143"/>
      <c r="P11" s="141"/>
    </row>
    <row r="12" spans="1:16" s="30" customFormat="1" ht="26.25" customHeight="1" x14ac:dyDescent="0.2">
      <c r="A12" s="290" t="s">
        <v>150</v>
      </c>
      <c r="B12" s="290"/>
      <c r="C12" s="290"/>
      <c r="D12" s="290"/>
      <c r="E12" s="290"/>
      <c r="F12" s="290"/>
      <c r="G12" s="290"/>
      <c r="H12" s="290"/>
      <c r="I12" s="290"/>
      <c r="J12" s="290"/>
      <c r="K12" s="290"/>
      <c r="L12" s="290"/>
      <c r="M12" s="290"/>
      <c r="N12" s="290"/>
      <c r="O12" s="290"/>
      <c r="P12" s="290"/>
    </row>
    <row r="13" spans="1:16" s="102" customFormat="1" ht="12.75" x14ac:dyDescent="0.2">
      <c r="A13" s="144"/>
      <c r="M13" s="145"/>
      <c r="N13" s="145"/>
      <c r="O13" s="145"/>
      <c r="P13" s="107"/>
    </row>
    <row r="14" spans="1:16" s="78" customFormat="1" ht="12.75" x14ac:dyDescent="0.2">
      <c r="C14" s="146"/>
      <c r="D14" s="78">
        <v>1994</v>
      </c>
      <c r="E14" s="78">
        <v>1995</v>
      </c>
      <c r="F14" s="78">
        <v>1996</v>
      </c>
      <c r="G14" s="78" t="s">
        <v>147</v>
      </c>
      <c r="H14" s="78">
        <v>1998</v>
      </c>
      <c r="I14" s="78">
        <v>1999</v>
      </c>
      <c r="J14" s="78">
        <v>2000</v>
      </c>
      <c r="K14" s="78">
        <v>2001</v>
      </c>
      <c r="L14" s="78">
        <v>2002</v>
      </c>
      <c r="M14" s="78">
        <v>2003</v>
      </c>
      <c r="N14" s="78">
        <v>2004</v>
      </c>
      <c r="O14" s="78">
        <v>2005</v>
      </c>
      <c r="P14" s="78">
        <v>2006</v>
      </c>
    </row>
    <row r="15" spans="1:16" s="80" customFormat="1" ht="12.75" x14ac:dyDescent="0.2">
      <c r="B15" s="74" t="s">
        <v>70</v>
      </c>
      <c r="C15" s="75"/>
      <c r="D15" s="104" t="s">
        <v>15</v>
      </c>
      <c r="E15" s="104" t="s">
        <v>15</v>
      </c>
      <c r="F15" s="104" t="s">
        <v>15</v>
      </c>
      <c r="G15" s="104" t="s">
        <v>15</v>
      </c>
      <c r="H15" s="104" t="s">
        <v>15</v>
      </c>
      <c r="I15" s="104" t="s">
        <v>15</v>
      </c>
      <c r="J15" s="104" t="s">
        <v>15</v>
      </c>
      <c r="K15" s="104" t="s">
        <v>15</v>
      </c>
      <c r="L15" s="104" t="s">
        <v>15</v>
      </c>
      <c r="M15" s="104" t="s">
        <v>15</v>
      </c>
      <c r="N15" s="104" t="s">
        <v>15</v>
      </c>
      <c r="O15" s="104" t="s">
        <v>15</v>
      </c>
      <c r="P15" s="104" t="s">
        <v>15</v>
      </c>
    </row>
    <row r="16" spans="1:16" s="80" customFormat="1" ht="12.75" x14ac:dyDescent="0.2">
      <c r="A16" s="1" t="s">
        <v>19</v>
      </c>
      <c r="C16" s="147"/>
      <c r="D16" s="133"/>
      <c r="E16" s="133"/>
      <c r="F16" s="133"/>
      <c r="G16" s="133"/>
      <c r="H16" s="133"/>
      <c r="I16" s="133"/>
      <c r="J16" s="133"/>
      <c r="K16" s="133"/>
      <c r="L16" s="133"/>
      <c r="M16" s="133"/>
      <c r="N16" s="133"/>
      <c r="O16" s="133"/>
      <c r="P16" s="133"/>
    </row>
    <row r="17" spans="1:16" s="80" customFormat="1" ht="12.75" x14ac:dyDescent="0.2">
      <c r="B17" s="1" t="s">
        <v>42</v>
      </c>
      <c r="C17" s="147"/>
      <c r="D17" s="133"/>
      <c r="E17" s="133"/>
      <c r="F17" s="133"/>
      <c r="G17" s="133"/>
      <c r="H17" s="133"/>
      <c r="I17" s="133"/>
      <c r="J17" s="133"/>
      <c r="K17" s="133"/>
      <c r="L17" s="133"/>
      <c r="M17" s="133"/>
      <c r="N17" s="133"/>
      <c r="O17" s="133"/>
      <c r="P17" s="133"/>
    </row>
    <row r="18" spans="1:16" s="80" customFormat="1" ht="12.75" x14ac:dyDescent="0.2">
      <c r="C18" s="102" t="s">
        <v>37</v>
      </c>
      <c r="D18" s="210">
        <v>140.5</v>
      </c>
      <c r="E18" s="210">
        <v>152</v>
      </c>
      <c r="F18" s="210">
        <v>156.19999999999999</v>
      </c>
      <c r="G18" s="200">
        <v>152.97399999999999</v>
      </c>
      <c r="H18" s="210">
        <v>131.33099999999999</v>
      </c>
      <c r="I18" s="200">
        <v>141.64099999999999</v>
      </c>
      <c r="J18" s="200">
        <v>153.756</v>
      </c>
      <c r="K18" s="200">
        <v>155.08000000000001</v>
      </c>
      <c r="L18" s="200">
        <v>175.35599999999999</v>
      </c>
      <c r="M18" s="200">
        <v>159.90199999999999</v>
      </c>
      <c r="N18" s="210">
        <v>126.15900000000001</v>
      </c>
      <c r="O18" s="200">
        <v>112.571</v>
      </c>
      <c r="P18" s="210">
        <v>133.79499999999999</v>
      </c>
    </row>
    <row r="19" spans="1:16" s="80" customFormat="1" ht="12.75" x14ac:dyDescent="0.2">
      <c r="A19" s="1"/>
      <c r="C19" s="102" t="s">
        <v>48</v>
      </c>
      <c r="D19" s="210">
        <v>335.8</v>
      </c>
      <c r="E19" s="210">
        <v>341.2</v>
      </c>
      <c r="F19" s="210">
        <v>321.10000000000002</v>
      </c>
      <c r="G19" s="200">
        <v>310.05500000000001</v>
      </c>
      <c r="H19" s="210">
        <v>306.12299999999999</v>
      </c>
      <c r="I19" s="200">
        <v>337.03399999999999</v>
      </c>
      <c r="J19" s="200">
        <v>299.76400000000001</v>
      </c>
      <c r="K19" s="200">
        <v>303.22500000000002</v>
      </c>
      <c r="L19" s="200">
        <v>304.16399999999999</v>
      </c>
      <c r="M19" s="200">
        <v>295.87200000000001</v>
      </c>
      <c r="N19" s="210">
        <v>300.38099999999997</v>
      </c>
      <c r="O19" s="200">
        <v>291.798</v>
      </c>
      <c r="P19" s="210">
        <v>285.18599999999998</v>
      </c>
    </row>
    <row r="20" spans="1:16" s="102" customFormat="1" ht="12.75" x14ac:dyDescent="0.2">
      <c r="B20" s="1"/>
      <c r="C20" s="102" t="s">
        <v>30</v>
      </c>
      <c r="D20" s="210">
        <v>151.19999999999999</v>
      </c>
      <c r="E20" s="210">
        <v>164.1</v>
      </c>
      <c r="F20" s="210">
        <v>157.69999999999999</v>
      </c>
      <c r="G20" s="200">
        <v>167.86</v>
      </c>
      <c r="H20" s="210">
        <v>159.922</v>
      </c>
      <c r="I20" s="200">
        <v>169.96600000000001</v>
      </c>
      <c r="J20" s="200">
        <v>170.696</v>
      </c>
      <c r="K20" s="200">
        <v>183.155</v>
      </c>
      <c r="L20" s="200">
        <v>185.249</v>
      </c>
      <c r="M20" s="200">
        <v>204.499</v>
      </c>
      <c r="N20" s="210">
        <v>195.864</v>
      </c>
      <c r="O20" s="200">
        <v>198.46</v>
      </c>
      <c r="P20" s="210">
        <v>193.696</v>
      </c>
    </row>
    <row r="21" spans="1:16" s="102" customFormat="1" ht="12.75" x14ac:dyDescent="0.2">
      <c r="B21" s="1"/>
      <c r="C21" s="102" t="s">
        <v>86</v>
      </c>
      <c r="D21" s="210">
        <v>13.8</v>
      </c>
      <c r="E21" s="210">
        <v>11.1</v>
      </c>
      <c r="F21" s="210">
        <v>11.3</v>
      </c>
      <c r="G21" s="200">
        <v>22.710999999999999</v>
      </c>
      <c r="H21" s="210">
        <v>22.739000000000001</v>
      </c>
      <c r="I21" s="200">
        <v>21.216000000000001</v>
      </c>
      <c r="J21" s="200">
        <v>25.904</v>
      </c>
      <c r="K21" s="200">
        <v>27.582000000000001</v>
      </c>
      <c r="L21" s="200">
        <v>32.58</v>
      </c>
      <c r="M21" s="200">
        <v>35.86</v>
      </c>
      <c r="N21" s="210">
        <v>44.683</v>
      </c>
      <c r="O21" s="200">
        <v>54.904000000000003</v>
      </c>
      <c r="P21" s="210">
        <v>44.322000000000003</v>
      </c>
    </row>
    <row r="22" spans="1:16" s="102" customFormat="1" ht="12.75" x14ac:dyDescent="0.2">
      <c r="B22" s="1"/>
      <c r="C22" s="102" t="s">
        <v>87</v>
      </c>
      <c r="D22" s="210">
        <v>65.3</v>
      </c>
      <c r="E22" s="210">
        <v>55.5</v>
      </c>
      <c r="F22" s="210">
        <v>54.9</v>
      </c>
      <c r="G22" s="200">
        <v>61.433</v>
      </c>
      <c r="H22" s="210">
        <v>64.13</v>
      </c>
      <c r="I22" s="200">
        <v>75.992999999999995</v>
      </c>
      <c r="J22" s="200">
        <v>59.106000000000002</v>
      </c>
      <c r="K22" s="200">
        <v>67.546999999999997</v>
      </c>
      <c r="L22" s="200">
        <v>66.742999999999995</v>
      </c>
      <c r="M22" s="200">
        <v>63.491999999999997</v>
      </c>
      <c r="N22" s="210">
        <v>51.015999999999998</v>
      </c>
      <c r="O22" s="200">
        <v>53.238999999999997</v>
      </c>
      <c r="P22" s="210">
        <v>63.216000000000001</v>
      </c>
    </row>
    <row r="23" spans="1:16" s="102" customFormat="1" ht="12.75" x14ac:dyDescent="0.2">
      <c r="B23" s="1"/>
      <c r="C23" s="102" t="s">
        <v>38</v>
      </c>
      <c r="D23" s="210">
        <v>8.9</v>
      </c>
      <c r="E23" s="210">
        <v>8.5</v>
      </c>
      <c r="F23" s="210">
        <v>12.5</v>
      </c>
      <c r="G23" s="200">
        <v>17.497</v>
      </c>
      <c r="H23" s="210">
        <v>15.17</v>
      </c>
      <c r="I23" s="200">
        <v>17.920000000000002</v>
      </c>
      <c r="J23" s="200">
        <v>17.902000000000001</v>
      </c>
      <c r="K23" s="200">
        <v>15.74</v>
      </c>
      <c r="L23" s="200">
        <v>19.248999999999999</v>
      </c>
      <c r="M23" s="200">
        <v>22.63</v>
      </c>
      <c r="N23" s="210">
        <v>24.954000000000001</v>
      </c>
      <c r="O23" s="200">
        <v>33.707000000000001</v>
      </c>
      <c r="P23" s="210">
        <v>25.173999999999999</v>
      </c>
    </row>
    <row r="24" spans="1:16" s="102" customFormat="1" ht="12.75" x14ac:dyDescent="0.2">
      <c r="B24" s="1"/>
      <c r="C24" s="102" t="s">
        <v>39</v>
      </c>
      <c r="D24" s="200">
        <v>3.7</v>
      </c>
      <c r="E24" s="210">
        <v>9.1</v>
      </c>
      <c r="F24" s="210">
        <v>10.8</v>
      </c>
      <c r="G24" s="200">
        <v>15.19</v>
      </c>
      <c r="H24" s="210">
        <v>13.818</v>
      </c>
      <c r="I24" s="200">
        <v>11.794</v>
      </c>
      <c r="J24" s="200">
        <v>23.26</v>
      </c>
      <c r="K24" s="200">
        <v>16.763000000000002</v>
      </c>
      <c r="L24" s="200">
        <v>17.087</v>
      </c>
      <c r="M24" s="200">
        <v>15.87</v>
      </c>
      <c r="N24" s="210">
        <v>24.286000000000001</v>
      </c>
      <c r="O24" s="200">
        <v>29.027999999999999</v>
      </c>
      <c r="P24" s="210">
        <v>24.690999999999999</v>
      </c>
    </row>
    <row r="25" spans="1:16" s="102" customFormat="1" ht="12.75" x14ac:dyDescent="0.2">
      <c r="B25" s="1"/>
      <c r="C25" s="102" t="s">
        <v>40</v>
      </c>
      <c r="D25" s="210">
        <v>9.4</v>
      </c>
      <c r="E25" s="210">
        <v>10.1</v>
      </c>
      <c r="F25" s="210">
        <v>8.5</v>
      </c>
      <c r="G25" s="200">
        <v>8.7479999999999993</v>
      </c>
      <c r="H25" s="210">
        <v>10.179</v>
      </c>
      <c r="I25" s="200">
        <v>6.3949999999999996</v>
      </c>
      <c r="J25" s="200">
        <v>12.497999999999999</v>
      </c>
      <c r="K25" s="200">
        <v>6.9329999999999998</v>
      </c>
      <c r="L25" s="200">
        <v>9.8170000000000002</v>
      </c>
      <c r="M25" s="200">
        <v>8.468</v>
      </c>
      <c r="N25" s="210">
        <v>16.422000000000001</v>
      </c>
      <c r="O25" s="200">
        <v>10.054</v>
      </c>
      <c r="P25" s="210">
        <v>9.5549999999999997</v>
      </c>
    </row>
    <row r="26" spans="1:16" s="102" customFormat="1" ht="12.75" x14ac:dyDescent="0.2">
      <c r="B26" s="1"/>
      <c r="C26" s="148" t="s">
        <v>96</v>
      </c>
      <c r="D26" s="210">
        <v>8.5</v>
      </c>
      <c r="E26" s="200">
        <v>5.5119999999999996</v>
      </c>
      <c r="F26" s="210">
        <v>7.1</v>
      </c>
      <c r="G26" s="200">
        <v>5.1580000000000004</v>
      </c>
      <c r="H26" s="210">
        <v>8.6020000000000003</v>
      </c>
      <c r="I26" s="200">
        <v>8.2629999999999999</v>
      </c>
      <c r="J26" s="200">
        <v>10.395</v>
      </c>
      <c r="K26" s="200">
        <v>11.723000000000001</v>
      </c>
      <c r="L26" s="200">
        <v>10.462</v>
      </c>
      <c r="M26" s="200">
        <v>14.124000000000001</v>
      </c>
      <c r="N26" s="210">
        <v>13.948</v>
      </c>
      <c r="O26" s="200">
        <v>17.280999999999999</v>
      </c>
      <c r="P26" s="210">
        <v>12.898</v>
      </c>
    </row>
    <row r="27" spans="1:16" s="1" customFormat="1" ht="12.75" x14ac:dyDescent="0.2">
      <c r="C27" s="1" t="s">
        <v>11</v>
      </c>
      <c r="D27" s="213">
        <v>737.2</v>
      </c>
      <c r="E27" s="213">
        <v>757.3</v>
      </c>
      <c r="F27" s="213">
        <v>740.1</v>
      </c>
      <c r="G27" s="209">
        <v>761.62699999999995</v>
      </c>
      <c r="H27" s="213">
        <v>732.01499999999999</v>
      </c>
      <c r="I27" s="209">
        <v>790.221</v>
      </c>
      <c r="J27" s="209">
        <v>773.28099999999995</v>
      </c>
      <c r="K27" s="209">
        <v>787.74800000000005</v>
      </c>
      <c r="L27" s="209">
        <v>820.70899999999995</v>
      </c>
      <c r="M27" s="209">
        <v>820.71600000000001</v>
      </c>
      <c r="N27" s="213">
        <v>797.71400000000006</v>
      </c>
      <c r="O27" s="209">
        <v>801.04300000000001</v>
      </c>
      <c r="P27" s="213">
        <v>792.53099999999995</v>
      </c>
    </row>
    <row r="28" spans="1:16" s="102" customFormat="1" ht="12.75" x14ac:dyDescent="0.2">
      <c r="B28" s="1" t="s">
        <v>43</v>
      </c>
      <c r="D28" s="210"/>
      <c r="E28" s="210"/>
      <c r="F28" s="210"/>
      <c r="G28" s="200"/>
      <c r="H28" s="210"/>
      <c r="I28" s="200"/>
      <c r="J28" s="200"/>
      <c r="K28" s="200"/>
      <c r="L28" s="200"/>
      <c r="M28" s="200"/>
      <c r="N28" s="210"/>
      <c r="O28" s="200"/>
      <c r="P28" s="210"/>
    </row>
    <row r="29" spans="1:16" s="102" customFormat="1" ht="12.75" x14ac:dyDescent="0.2">
      <c r="C29" s="102" t="s">
        <v>37</v>
      </c>
      <c r="D29" s="210">
        <v>96.7</v>
      </c>
      <c r="E29" s="210">
        <v>96.9</v>
      </c>
      <c r="F29" s="210">
        <v>111.4</v>
      </c>
      <c r="G29" s="200">
        <v>104.13500000000001</v>
      </c>
      <c r="H29" s="200">
        <v>105.08</v>
      </c>
      <c r="I29" s="210">
        <v>103.625</v>
      </c>
      <c r="J29" s="200">
        <v>103.732</v>
      </c>
      <c r="K29" s="200">
        <v>113.009</v>
      </c>
      <c r="L29" s="200">
        <v>118.78400000000001</v>
      </c>
      <c r="M29" s="200">
        <v>121.878</v>
      </c>
      <c r="N29" s="210">
        <v>112.414</v>
      </c>
      <c r="O29" s="200">
        <v>102.21299999999999</v>
      </c>
      <c r="P29" s="210">
        <v>97.081000000000003</v>
      </c>
    </row>
    <row r="30" spans="1:16" s="1" customFormat="1" ht="12.75" x14ac:dyDescent="0.2">
      <c r="C30" s="102" t="s">
        <v>48</v>
      </c>
      <c r="D30" s="210">
        <v>238.3</v>
      </c>
      <c r="E30" s="210">
        <v>226.9</v>
      </c>
      <c r="F30" s="210">
        <v>234.4</v>
      </c>
      <c r="G30" s="200">
        <v>229.69900000000001</v>
      </c>
      <c r="H30" s="200">
        <v>225.78200000000001</v>
      </c>
      <c r="I30" s="210">
        <v>201.51599999999999</v>
      </c>
      <c r="J30" s="200">
        <v>217.54499999999999</v>
      </c>
      <c r="K30" s="200">
        <v>192.279</v>
      </c>
      <c r="L30" s="200">
        <v>172.64500000000001</v>
      </c>
      <c r="M30" s="200">
        <v>162.61600000000001</v>
      </c>
      <c r="N30" s="210">
        <v>190.96299999999999</v>
      </c>
      <c r="O30" s="200">
        <v>178.874</v>
      </c>
      <c r="P30" s="210">
        <v>169.922</v>
      </c>
    </row>
    <row r="31" spans="1:16" s="102" customFormat="1" ht="12.75" x14ac:dyDescent="0.2">
      <c r="B31" s="1"/>
      <c r="C31" s="102" t="s">
        <v>30</v>
      </c>
      <c r="D31" s="210">
        <v>74.599999999999994</v>
      </c>
      <c r="E31" s="210">
        <v>70.8</v>
      </c>
      <c r="F31" s="210">
        <v>78.7</v>
      </c>
      <c r="G31" s="200">
        <v>91.525000000000006</v>
      </c>
      <c r="H31" s="200">
        <v>90.481999999999999</v>
      </c>
      <c r="I31" s="210">
        <v>79.498000000000005</v>
      </c>
      <c r="J31" s="200">
        <v>78.944999999999993</v>
      </c>
      <c r="K31" s="200">
        <v>88.103999999999999</v>
      </c>
      <c r="L31" s="200">
        <v>86.528000000000006</v>
      </c>
      <c r="M31" s="200">
        <v>78.915999999999997</v>
      </c>
      <c r="N31" s="210">
        <v>82.662999999999997</v>
      </c>
      <c r="O31" s="200">
        <v>99.79</v>
      </c>
      <c r="P31" s="210">
        <v>86.040999999999997</v>
      </c>
    </row>
    <row r="32" spans="1:16" s="102" customFormat="1" ht="12.75" x14ac:dyDescent="0.2">
      <c r="B32" s="1"/>
      <c r="C32" s="102" t="s">
        <v>86</v>
      </c>
      <c r="D32" s="210">
        <v>17.2</v>
      </c>
      <c r="E32" s="210">
        <v>13.5</v>
      </c>
      <c r="F32" s="210">
        <v>15.8</v>
      </c>
      <c r="G32" s="200">
        <v>21.431999999999999</v>
      </c>
      <c r="H32" s="200">
        <v>25.526</v>
      </c>
      <c r="I32" s="210">
        <v>22.625</v>
      </c>
      <c r="J32" s="200">
        <v>32.869999999999997</v>
      </c>
      <c r="K32" s="200">
        <v>33.173000000000002</v>
      </c>
      <c r="L32" s="200">
        <v>21.402000000000001</v>
      </c>
      <c r="M32" s="200">
        <v>35.356000000000002</v>
      </c>
      <c r="N32" s="210">
        <v>34.668999999999997</v>
      </c>
      <c r="O32" s="200">
        <v>35.606000000000002</v>
      </c>
      <c r="P32" s="210">
        <v>46.645000000000003</v>
      </c>
    </row>
    <row r="33" spans="1:16" s="102" customFormat="1" ht="12.75" x14ac:dyDescent="0.2">
      <c r="B33" s="1"/>
      <c r="C33" s="102" t="s">
        <v>87</v>
      </c>
      <c r="D33" s="210">
        <v>48.1</v>
      </c>
      <c r="E33" s="210">
        <v>37.200000000000003</v>
      </c>
      <c r="F33" s="210">
        <v>51.9</v>
      </c>
      <c r="G33" s="200">
        <v>48.764000000000003</v>
      </c>
      <c r="H33" s="200">
        <v>57.585000000000001</v>
      </c>
      <c r="I33" s="210">
        <v>45.762</v>
      </c>
      <c r="J33" s="200">
        <v>34.337000000000003</v>
      </c>
      <c r="K33" s="200">
        <v>41.82</v>
      </c>
      <c r="L33" s="200">
        <v>51.505000000000003</v>
      </c>
      <c r="M33" s="200">
        <v>46.530999999999999</v>
      </c>
      <c r="N33" s="210">
        <v>46.337000000000003</v>
      </c>
      <c r="O33" s="200">
        <v>42.844000000000001</v>
      </c>
      <c r="P33" s="210">
        <v>35.683</v>
      </c>
    </row>
    <row r="34" spans="1:16" s="102" customFormat="1" ht="12.75" x14ac:dyDescent="0.2">
      <c r="B34" s="1"/>
      <c r="C34" s="102" t="s">
        <v>38</v>
      </c>
      <c r="D34" s="210">
        <v>11.5</v>
      </c>
      <c r="E34" s="210">
        <v>9.5</v>
      </c>
      <c r="F34" s="210">
        <v>14.6</v>
      </c>
      <c r="G34" s="200">
        <v>15.541</v>
      </c>
      <c r="H34" s="200">
        <v>15.776999999999999</v>
      </c>
      <c r="I34" s="210">
        <v>14.089</v>
      </c>
      <c r="J34" s="200">
        <v>15.113</v>
      </c>
      <c r="K34" s="200">
        <v>16.710999999999999</v>
      </c>
      <c r="L34" s="200">
        <v>17.457999999999998</v>
      </c>
      <c r="M34" s="200">
        <v>20.004000000000001</v>
      </c>
      <c r="N34" s="210">
        <v>19.437000000000001</v>
      </c>
      <c r="O34" s="200">
        <v>22.216999999999999</v>
      </c>
      <c r="P34" s="210">
        <v>26.85</v>
      </c>
    </row>
    <row r="35" spans="1:16" s="102" customFormat="1" ht="12.75" x14ac:dyDescent="0.2">
      <c r="B35" s="1"/>
      <c r="C35" s="102" t="s">
        <v>39</v>
      </c>
      <c r="D35" s="200">
        <v>2.9</v>
      </c>
      <c r="E35" s="200">
        <v>3.782</v>
      </c>
      <c r="F35" s="200">
        <v>4.7</v>
      </c>
      <c r="G35" s="200">
        <v>9.8699999999999992</v>
      </c>
      <c r="H35" s="200">
        <v>11.016999999999999</v>
      </c>
      <c r="I35" s="210">
        <v>15.231999999999999</v>
      </c>
      <c r="J35" s="200">
        <v>16.712</v>
      </c>
      <c r="K35" s="200">
        <v>17.622</v>
      </c>
      <c r="L35" s="200">
        <v>22.32</v>
      </c>
      <c r="M35" s="200">
        <v>21.952999999999999</v>
      </c>
      <c r="N35" s="210">
        <v>20.936</v>
      </c>
      <c r="O35" s="200">
        <v>27.49</v>
      </c>
      <c r="P35" s="210">
        <v>33.125999999999998</v>
      </c>
    </row>
    <row r="36" spans="1:16" s="102" customFormat="1" ht="12.75" x14ac:dyDescent="0.2">
      <c r="B36" s="1"/>
      <c r="C36" s="102" t="s">
        <v>40</v>
      </c>
      <c r="D36" s="210">
        <v>8.9</v>
      </c>
      <c r="E36" s="210">
        <v>9.3000000000000007</v>
      </c>
      <c r="F36" s="210">
        <v>7.6</v>
      </c>
      <c r="G36" s="200">
        <v>9.86</v>
      </c>
      <c r="H36" s="200">
        <v>4.7220000000000004</v>
      </c>
      <c r="I36" s="210">
        <v>17.725999999999999</v>
      </c>
      <c r="J36" s="200">
        <v>8.1880000000000006</v>
      </c>
      <c r="K36" s="200">
        <v>8.4510000000000005</v>
      </c>
      <c r="L36" s="200">
        <v>13.978999999999999</v>
      </c>
      <c r="M36" s="200">
        <v>9.9860000000000007</v>
      </c>
      <c r="N36" s="210">
        <v>12.065</v>
      </c>
      <c r="O36" s="200">
        <v>16.004999999999999</v>
      </c>
      <c r="P36" s="210">
        <v>11.44</v>
      </c>
    </row>
    <row r="37" spans="1:16" s="102" customFormat="1" ht="12.75" x14ac:dyDescent="0.2">
      <c r="B37" s="1"/>
      <c r="C37" s="148" t="s">
        <v>96</v>
      </c>
      <c r="D37" s="200">
        <v>5.5119999999999996</v>
      </c>
      <c r="E37" s="200">
        <v>6.5</v>
      </c>
      <c r="F37" s="200">
        <v>4.8</v>
      </c>
      <c r="G37" s="200">
        <v>4.0110000000000001</v>
      </c>
      <c r="H37" s="200">
        <v>5.4050000000000002</v>
      </c>
      <c r="I37" s="210">
        <v>7.7149999999999999</v>
      </c>
      <c r="J37" s="200">
        <v>5.5119999999999996</v>
      </c>
      <c r="K37" s="200">
        <v>7.3010000000000002</v>
      </c>
      <c r="L37" s="200">
        <v>9.6609999999999996</v>
      </c>
      <c r="M37" s="200">
        <v>7.4080000000000004</v>
      </c>
      <c r="N37" s="210">
        <v>13.257999999999999</v>
      </c>
      <c r="O37" s="200">
        <v>9.0180000000000007</v>
      </c>
      <c r="P37" s="210">
        <v>8.593</v>
      </c>
    </row>
    <row r="38" spans="1:16" s="1" customFormat="1" ht="12.75" x14ac:dyDescent="0.2">
      <c r="C38" s="1" t="s">
        <v>11</v>
      </c>
      <c r="D38" s="213">
        <v>503.6</v>
      </c>
      <c r="E38" s="213">
        <v>474.2</v>
      </c>
      <c r="F38" s="213">
        <v>523.79999999999995</v>
      </c>
      <c r="G38" s="209">
        <v>534.83799999999997</v>
      </c>
      <c r="H38" s="209">
        <v>541.37400000000002</v>
      </c>
      <c r="I38" s="213">
        <v>507.78699999999998</v>
      </c>
      <c r="J38" s="209">
        <v>512.95500000000004</v>
      </c>
      <c r="K38" s="209">
        <v>518.46799999999996</v>
      </c>
      <c r="L38" s="209">
        <v>514.28200000000004</v>
      </c>
      <c r="M38" s="209">
        <v>504.649</v>
      </c>
      <c r="N38" s="213">
        <v>532.74199999999996</v>
      </c>
      <c r="O38" s="209">
        <v>534.05700000000002</v>
      </c>
      <c r="P38" s="213">
        <v>515.38199999999995</v>
      </c>
    </row>
    <row r="39" spans="1:16" s="80" customFormat="1" ht="12.75" x14ac:dyDescent="0.2">
      <c r="B39" s="1" t="s">
        <v>11</v>
      </c>
      <c r="C39" s="147"/>
      <c r="D39" s="255">
        <f t="shared" ref="D39:O39" si="0">D38+D27</f>
        <v>1240.8000000000002</v>
      </c>
      <c r="E39" s="255">
        <f t="shared" si="0"/>
        <v>1231.5</v>
      </c>
      <c r="F39" s="255">
        <f t="shared" si="0"/>
        <v>1263.9000000000001</v>
      </c>
      <c r="G39" s="255">
        <f t="shared" si="0"/>
        <v>1296.4649999999999</v>
      </c>
      <c r="H39" s="255">
        <f t="shared" si="0"/>
        <v>1273.3890000000001</v>
      </c>
      <c r="I39" s="255">
        <f>I38+I27</f>
        <v>1298.008</v>
      </c>
      <c r="J39" s="255">
        <f>J38+J27</f>
        <v>1286.2359999999999</v>
      </c>
      <c r="K39" s="255">
        <f t="shared" si="0"/>
        <v>1306.2159999999999</v>
      </c>
      <c r="L39" s="255">
        <f t="shared" si="0"/>
        <v>1334.991</v>
      </c>
      <c r="M39" s="255">
        <f t="shared" si="0"/>
        <v>1325.365</v>
      </c>
      <c r="N39" s="255">
        <f t="shared" si="0"/>
        <v>1330.4560000000001</v>
      </c>
      <c r="O39" s="255">
        <f t="shared" si="0"/>
        <v>1335.1</v>
      </c>
      <c r="P39" s="255">
        <f>P38+P27</f>
        <v>1307.913</v>
      </c>
    </row>
    <row r="40" spans="1:16" s="80" customFormat="1" ht="12.75" x14ac:dyDescent="0.2">
      <c r="B40" s="1"/>
      <c r="C40" s="147"/>
      <c r="D40" s="255"/>
      <c r="E40" s="255"/>
      <c r="F40" s="255"/>
      <c r="G40" s="255"/>
      <c r="H40" s="255"/>
      <c r="I40" s="255"/>
      <c r="J40" s="255"/>
      <c r="K40" s="255"/>
      <c r="L40" s="255"/>
      <c r="M40" s="255"/>
      <c r="N40" s="255"/>
      <c r="O40" s="255"/>
      <c r="P40" s="255"/>
    </row>
    <row r="41" spans="1:16" s="102" customFormat="1" ht="12.75" x14ac:dyDescent="0.2">
      <c r="A41" s="1" t="s">
        <v>20</v>
      </c>
      <c r="B41" s="1"/>
      <c r="D41" s="210"/>
      <c r="E41" s="210"/>
      <c r="F41" s="210"/>
      <c r="G41" s="200"/>
      <c r="H41" s="200"/>
      <c r="I41" s="210"/>
      <c r="J41" s="200"/>
      <c r="K41" s="200"/>
      <c r="L41" s="200"/>
      <c r="M41" s="200"/>
      <c r="N41" s="210"/>
      <c r="O41" s="200"/>
      <c r="P41" s="210"/>
    </row>
    <row r="42" spans="1:16" s="102" customFormat="1" ht="12.75" x14ac:dyDescent="0.2">
      <c r="B42" s="1" t="s">
        <v>42</v>
      </c>
      <c r="D42" s="210"/>
      <c r="E42" s="210"/>
      <c r="F42" s="210"/>
      <c r="G42" s="210"/>
      <c r="H42" s="210"/>
      <c r="I42" s="210"/>
      <c r="J42" s="210"/>
      <c r="K42" s="210"/>
      <c r="L42" s="210"/>
      <c r="M42" s="210"/>
      <c r="N42" s="210"/>
      <c r="O42" s="210"/>
      <c r="P42" s="210"/>
    </row>
    <row r="43" spans="1:16" s="102" customFormat="1" ht="12.75" x14ac:dyDescent="0.2">
      <c r="C43" s="102" t="s">
        <v>37</v>
      </c>
      <c r="D43" s="210">
        <v>122.5</v>
      </c>
      <c r="E43" s="210">
        <v>114</v>
      </c>
      <c r="F43" s="210">
        <v>124.2</v>
      </c>
      <c r="G43" s="200">
        <v>134.369</v>
      </c>
      <c r="H43" s="210">
        <v>125.501</v>
      </c>
      <c r="I43" s="210">
        <v>131.495</v>
      </c>
      <c r="J43" s="200">
        <v>121.333</v>
      </c>
      <c r="K43" s="200">
        <v>126.992</v>
      </c>
      <c r="L43" s="200">
        <v>142.66999999999999</v>
      </c>
      <c r="M43" s="200">
        <v>129.50200000000001</v>
      </c>
      <c r="N43" s="210">
        <v>118.996</v>
      </c>
      <c r="O43" s="200">
        <v>109.04600000000001</v>
      </c>
      <c r="P43" s="210">
        <v>110.658</v>
      </c>
    </row>
    <row r="44" spans="1:16" s="1" customFormat="1" ht="12.75" x14ac:dyDescent="0.2">
      <c r="A44" s="31"/>
      <c r="C44" s="102" t="s">
        <v>48</v>
      </c>
      <c r="D44" s="210">
        <v>283.39999999999998</v>
      </c>
      <c r="E44" s="210">
        <v>270.89999999999998</v>
      </c>
      <c r="F44" s="210">
        <v>271.3</v>
      </c>
      <c r="G44" s="200">
        <v>253.16</v>
      </c>
      <c r="H44" s="210">
        <v>254.864</v>
      </c>
      <c r="I44" s="210">
        <v>279.339</v>
      </c>
      <c r="J44" s="200">
        <v>267.68400000000003</v>
      </c>
      <c r="K44" s="200">
        <v>257.85899999999998</v>
      </c>
      <c r="L44" s="200">
        <v>249.98699999999999</v>
      </c>
      <c r="M44" s="200">
        <v>257.03199999999998</v>
      </c>
      <c r="N44" s="210">
        <v>259.41199999999998</v>
      </c>
      <c r="O44" s="200">
        <v>242.483</v>
      </c>
      <c r="P44" s="210">
        <v>249.75899999999999</v>
      </c>
    </row>
    <row r="45" spans="1:16" s="102" customFormat="1" ht="12.75" x14ac:dyDescent="0.2">
      <c r="A45" s="1"/>
      <c r="B45" s="1"/>
      <c r="C45" s="102" t="s">
        <v>30</v>
      </c>
      <c r="D45" s="210">
        <v>151</v>
      </c>
      <c r="E45" s="210">
        <v>152</v>
      </c>
      <c r="F45" s="210">
        <v>133.5</v>
      </c>
      <c r="G45" s="200">
        <v>148.83500000000001</v>
      </c>
      <c r="H45" s="210">
        <v>134.9</v>
      </c>
      <c r="I45" s="210">
        <v>146.34100000000001</v>
      </c>
      <c r="J45" s="200">
        <v>147.79599999999999</v>
      </c>
      <c r="K45" s="200">
        <v>150.66</v>
      </c>
      <c r="L45" s="200">
        <v>156.87899999999999</v>
      </c>
      <c r="M45" s="200">
        <v>175.636</v>
      </c>
      <c r="N45" s="210">
        <v>163.96799999999999</v>
      </c>
      <c r="O45" s="200">
        <v>173.58699999999999</v>
      </c>
      <c r="P45" s="210">
        <v>184.10300000000001</v>
      </c>
    </row>
    <row r="46" spans="1:16" s="102" customFormat="1" ht="12.75" x14ac:dyDescent="0.2">
      <c r="A46" s="1"/>
      <c r="B46" s="1"/>
      <c r="C46" s="102" t="s">
        <v>86</v>
      </c>
      <c r="D46" s="210">
        <v>9</v>
      </c>
      <c r="E46" s="210">
        <v>14.4</v>
      </c>
      <c r="F46" s="210">
        <v>16.8</v>
      </c>
      <c r="G46" s="200">
        <v>17.466999999999999</v>
      </c>
      <c r="H46" s="210">
        <v>20.356000000000002</v>
      </c>
      <c r="I46" s="210">
        <v>23.010999999999999</v>
      </c>
      <c r="J46" s="200">
        <v>31.291</v>
      </c>
      <c r="K46" s="200">
        <v>28.247</v>
      </c>
      <c r="L46" s="200">
        <v>35.508000000000003</v>
      </c>
      <c r="M46" s="200">
        <v>46.360999999999997</v>
      </c>
      <c r="N46" s="210">
        <v>35.68</v>
      </c>
      <c r="O46" s="200">
        <v>41.279000000000003</v>
      </c>
      <c r="P46" s="210">
        <v>38.399000000000001</v>
      </c>
    </row>
    <row r="47" spans="1:16" s="102" customFormat="1" ht="12.75" x14ac:dyDescent="0.2">
      <c r="B47" s="1"/>
      <c r="C47" s="102" t="s">
        <v>87</v>
      </c>
      <c r="D47" s="210">
        <v>45.2</v>
      </c>
      <c r="E47" s="210">
        <v>47.8</v>
      </c>
      <c r="F47" s="210">
        <v>54</v>
      </c>
      <c r="G47" s="200">
        <v>56.804000000000002</v>
      </c>
      <c r="H47" s="210">
        <v>58.558</v>
      </c>
      <c r="I47" s="210">
        <v>53.472999999999999</v>
      </c>
      <c r="J47" s="200">
        <v>53.914999999999999</v>
      </c>
      <c r="K47" s="200">
        <v>54.774999999999999</v>
      </c>
      <c r="L47" s="200">
        <v>66.14</v>
      </c>
      <c r="M47" s="200">
        <v>54.92</v>
      </c>
      <c r="N47" s="210">
        <v>45.706000000000003</v>
      </c>
      <c r="O47" s="200">
        <v>52.101999999999997</v>
      </c>
      <c r="P47" s="210">
        <v>49.726999999999997</v>
      </c>
    </row>
    <row r="48" spans="1:16" s="102" customFormat="1" ht="12.75" x14ac:dyDescent="0.2">
      <c r="B48" s="1"/>
      <c r="C48" s="102" t="s">
        <v>38</v>
      </c>
      <c r="D48" s="210">
        <v>11.7</v>
      </c>
      <c r="E48" s="210">
        <v>16.399999999999999</v>
      </c>
      <c r="F48" s="210">
        <v>14.2</v>
      </c>
      <c r="G48" s="200">
        <v>13.345000000000001</v>
      </c>
      <c r="H48" s="210">
        <v>16.327999999999999</v>
      </c>
      <c r="I48" s="210">
        <v>11.167999999999999</v>
      </c>
      <c r="J48" s="200">
        <v>12.085000000000001</v>
      </c>
      <c r="K48" s="200">
        <v>18.417999999999999</v>
      </c>
      <c r="L48" s="200">
        <v>19.013000000000002</v>
      </c>
      <c r="M48" s="200">
        <v>21.283000000000001</v>
      </c>
      <c r="N48" s="210">
        <v>20.344000000000001</v>
      </c>
      <c r="O48" s="200">
        <v>23.870999999999999</v>
      </c>
      <c r="P48" s="210">
        <v>19.853000000000002</v>
      </c>
    </row>
    <row r="49" spans="2:16" s="102" customFormat="1" ht="12.75" x14ac:dyDescent="0.2">
      <c r="B49" s="1"/>
      <c r="C49" s="102" t="s">
        <v>39</v>
      </c>
      <c r="D49" s="200">
        <v>4.0999999999999996</v>
      </c>
      <c r="E49" s="210">
        <v>8.1</v>
      </c>
      <c r="F49" s="210">
        <v>6.7</v>
      </c>
      <c r="G49" s="200">
        <v>10.379</v>
      </c>
      <c r="H49" s="210">
        <v>9.2469999999999999</v>
      </c>
      <c r="I49" s="210">
        <v>18.234999999999999</v>
      </c>
      <c r="J49" s="200">
        <v>17.399000000000001</v>
      </c>
      <c r="K49" s="200">
        <v>19.509</v>
      </c>
      <c r="L49" s="200">
        <v>21.887</v>
      </c>
      <c r="M49" s="200">
        <v>20.844000000000001</v>
      </c>
      <c r="N49" s="210">
        <v>22.806999999999999</v>
      </c>
      <c r="O49" s="200">
        <v>33.468000000000004</v>
      </c>
      <c r="P49" s="210">
        <v>26.545000000000002</v>
      </c>
    </row>
    <row r="50" spans="2:16" s="102" customFormat="1" ht="12.75" x14ac:dyDescent="0.2">
      <c r="B50" s="1"/>
      <c r="C50" s="102" t="s">
        <v>40</v>
      </c>
      <c r="D50" s="210">
        <v>6.7</v>
      </c>
      <c r="E50" s="210">
        <v>11.6</v>
      </c>
      <c r="F50" s="210">
        <v>9.6</v>
      </c>
      <c r="G50" s="200">
        <v>6.2880000000000003</v>
      </c>
      <c r="H50" s="210">
        <v>8.5250000000000004</v>
      </c>
      <c r="I50" s="210">
        <v>8.0809999999999995</v>
      </c>
      <c r="J50" s="200">
        <v>9.1690000000000005</v>
      </c>
      <c r="K50" s="200">
        <v>11.843999999999999</v>
      </c>
      <c r="L50" s="200">
        <v>9.0890000000000004</v>
      </c>
      <c r="M50" s="200">
        <v>8.7439999999999998</v>
      </c>
      <c r="N50" s="210">
        <v>8.0269999999999992</v>
      </c>
      <c r="O50" s="200">
        <v>6.367</v>
      </c>
      <c r="P50" s="210">
        <v>10.522</v>
      </c>
    </row>
    <row r="51" spans="2:16" s="102" customFormat="1" ht="12.75" x14ac:dyDescent="0.2">
      <c r="B51" s="1"/>
      <c r="C51" s="148" t="s">
        <v>97</v>
      </c>
      <c r="D51" s="200">
        <v>3.8</v>
      </c>
      <c r="E51" s="210">
        <v>9.1</v>
      </c>
      <c r="F51" s="210">
        <v>7.6</v>
      </c>
      <c r="G51" s="200">
        <v>6.5039999999999996</v>
      </c>
      <c r="H51" s="210">
        <v>6.6369999999999996</v>
      </c>
      <c r="I51" s="210">
        <v>7.2670000000000003</v>
      </c>
      <c r="J51" s="200">
        <v>8.2650000000000006</v>
      </c>
      <c r="K51" s="200">
        <v>10.712</v>
      </c>
      <c r="L51" s="200">
        <v>10.509</v>
      </c>
      <c r="M51" s="200">
        <v>6.6669999999999998</v>
      </c>
      <c r="N51" s="210">
        <v>13.198</v>
      </c>
      <c r="O51" s="200">
        <v>12.33</v>
      </c>
      <c r="P51" s="210">
        <v>13.239000000000001</v>
      </c>
    </row>
    <row r="52" spans="2:16" s="1" customFormat="1" ht="12.75" x14ac:dyDescent="0.2">
      <c r="C52" s="1" t="s">
        <v>11</v>
      </c>
      <c r="D52" s="213">
        <v>637.5</v>
      </c>
      <c r="E52" s="213">
        <v>644.29999999999995</v>
      </c>
      <c r="F52" s="213">
        <v>637.9</v>
      </c>
      <c r="G52" s="209">
        <v>647.15200000000004</v>
      </c>
      <c r="H52" s="213">
        <v>634.91700000000003</v>
      </c>
      <c r="I52" s="213">
        <v>678.41200000000003</v>
      </c>
      <c r="J52" s="209">
        <v>668.93799999999999</v>
      </c>
      <c r="K52" s="209">
        <v>679.01499999999999</v>
      </c>
      <c r="L52" s="209">
        <v>711.68299999999999</v>
      </c>
      <c r="M52" s="209">
        <v>720.98800000000006</v>
      </c>
      <c r="N52" s="213">
        <v>688.13800000000003</v>
      </c>
      <c r="O52" s="209">
        <v>694.53300000000002</v>
      </c>
      <c r="P52" s="213">
        <v>702.80499999999995</v>
      </c>
    </row>
    <row r="53" spans="2:16" s="1" customFormat="1" ht="12.75" x14ac:dyDescent="0.2">
      <c r="B53" s="1" t="s">
        <v>43</v>
      </c>
      <c r="D53" s="213"/>
      <c r="E53" s="213"/>
      <c r="F53" s="213"/>
      <c r="G53" s="209"/>
      <c r="H53" s="213"/>
      <c r="I53" s="213"/>
      <c r="J53" s="209"/>
      <c r="K53" s="209"/>
      <c r="L53" s="209"/>
      <c r="M53" s="209"/>
      <c r="N53" s="213"/>
      <c r="O53" s="209"/>
      <c r="P53" s="213"/>
    </row>
    <row r="54" spans="2:16" s="102" customFormat="1" ht="12.75" x14ac:dyDescent="0.2">
      <c r="C54" s="102" t="s">
        <v>37</v>
      </c>
      <c r="D54" s="210">
        <v>50.4</v>
      </c>
      <c r="E54" s="210">
        <v>56</v>
      </c>
      <c r="F54" s="210">
        <v>52.1</v>
      </c>
      <c r="G54" s="200">
        <v>51.058999999999997</v>
      </c>
      <c r="H54" s="200">
        <v>49.820999999999998</v>
      </c>
      <c r="I54" s="200">
        <v>40.581000000000003</v>
      </c>
      <c r="J54" s="200">
        <v>47.984999999999999</v>
      </c>
      <c r="K54" s="200">
        <v>50.29</v>
      </c>
      <c r="L54" s="200">
        <v>45.511000000000003</v>
      </c>
      <c r="M54" s="200">
        <v>38.865000000000002</v>
      </c>
      <c r="N54" s="210">
        <v>43.77</v>
      </c>
      <c r="O54" s="200">
        <v>34.112000000000002</v>
      </c>
      <c r="P54" s="210">
        <v>37.899000000000001</v>
      </c>
    </row>
    <row r="55" spans="2:16" s="102" customFormat="1" ht="12.75" x14ac:dyDescent="0.2">
      <c r="B55" s="1"/>
      <c r="C55" s="102" t="s">
        <v>48</v>
      </c>
      <c r="D55" s="210">
        <v>135.4</v>
      </c>
      <c r="E55" s="210">
        <v>124.2</v>
      </c>
      <c r="F55" s="210">
        <v>113.3</v>
      </c>
      <c r="G55" s="200">
        <v>109.06699999999999</v>
      </c>
      <c r="H55" s="200">
        <v>112.77800000000001</v>
      </c>
      <c r="I55" s="200">
        <v>105.44</v>
      </c>
      <c r="J55" s="200">
        <v>102.93300000000001</v>
      </c>
      <c r="K55" s="200">
        <v>101.565</v>
      </c>
      <c r="L55" s="200">
        <v>94.555999999999997</v>
      </c>
      <c r="M55" s="200">
        <v>103.452</v>
      </c>
      <c r="N55" s="210">
        <v>104.97799999999999</v>
      </c>
      <c r="O55" s="200">
        <v>107.232</v>
      </c>
      <c r="P55" s="210">
        <v>94.692999999999998</v>
      </c>
    </row>
    <row r="56" spans="2:16" s="102" customFormat="1" ht="12.75" x14ac:dyDescent="0.2">
      <c r="B56" s="1"/>
      <c r="C56" s="102" t="s">
        <v>30</v>
      </c>
      <c r="D56" s="210">
        <v>49.7</v>
      </c>
      <c r="E56" s="210">
        <v>46.3</v>
      </c>
      <c r="F56" s="210">
        <v>52.6</v>
      </c>
      <c r="G56" s="200">
        <v>50.118000000000002</v>
      </c>
      <c r="H56" s="200">
        <v>44.387999999999998</v>
      </c>
      <c r="I56" s="200">
        <v>47.021999999999998</v>
      </c>
      <c r="J56" s="200">
        <v>46.44</v>
      </c>
      <c r="K56" s="200">
        <v>45.433999999999997</v>
      </c>
      <c r="L56" s="200">
        <v>47.162999999999997</v>
      </c>
      <c r="M56" s="200">
        <v>43.097999999999999</v>
      </c>
      <c r="N56" s="210">
        <v>47.978000000000002</v>
      </c>
      <c r="O56" s="200">
        <v>44.787999999999997</v>
      </c>
      <c r="P56" s="210">
        <v>38.753</v>
      </c>
    </row>
    <row r="57" spans="2:16" s="1" customFormat="1" ht="12.75" x14ac:dyDescent="0.2">
      <c r="C57" s="102" t="s">
        <v>86</v>
      </c>
      <c r="D57" s="200">
        <v>5.1580000000000004</v>
      </c>
      <c r="E57" s="200">
        <v>4.4000000000000004</v>
      </c>
      <c r="F57" s="210">
        <v>7.8</v>
      </c>
      <c r="G57" s="200">
        <v>7.7469999999999999</v>
      </c>
      <c r="H57" s="200">
        <v>10.978</v>
      </c>
      <c r="I57" s="200">
        <v>9.5079999999999991</v>
      </c>
      <c r="J57" s="200">
        <v>14.898999999999999</v>
      </c>
      <c r="K57" s="200">
        <v>8.9329999999999998</v>
      </c>
      <c r="L57" s="200">
        <v>15.172000000000001</v>
      </c>
      <c r="M57" s="200">
        <v>13.478999999999999</v>
      </c>
      <c r="N57" s="210">
        <v>19.353000000000002</v>
      </c>
      <c r="O57" s="200">
        <v>17.359000000000002</v>
      </c>
      <c r="P57" s="210">
        <v>16.018999999999998</v>
      </c>
    </row>
    <row r="58" spans="2:16" s="102" customFormat="1" ht="12.75" x14ac:dyDescent="0.2">
      <c r="B58" s="1"/>
      <c r="C58" s="102" t="s">
        <v>87</v>
      </c>
      <c r="D58" s="210">
        <v>15.3</v>
      </c>
      <c r="E58" s="210">
        <v>14.2</v>
      </c>
      <c r="F58" s="210">
        <v>20.2</v>
      </c>
      <c r="G58" s="200">
        <v>22.687999999999999</v>
      </c>
      <c r="H58" s="200">
        <v>18.946000000000002</v>
      </c>
      <c r="I58" s="200">
        <v>27.515999999999998</v>
      </c>
      <c r="J58" s="200">
        <v>16.164999999999999</v>
      </c>
      <c r="K58" s="200">
        <v>26.349</v>
      </c>
      <c r="L58" s="200">
        <v>23.366</v>
      </c>
      <c r="M58" s="200">
        <v>25.408000000000001</v>
      </c>
      <c r="N58" s="210">
        <v>22.908000000000001</v>
      </c>
      <c r="O58" s="200">
        <v>20.385999999999999</v>
      </c>
      <c r="P58" s="210">
        <v>21.315999999999999</v>
      </c>
    </row>
    <row r="59" spans="2:16" s="102" customFormat="1" ht="12.75" x14ac:dyDescent="0.2">
      <c r="B59" s="1"/>
      <c r="C59" s="102" t="s">
        <v>38</v>
      </c>
      <c r="D59" s="200">
        <v>4.0110000000000001</v>
      </c>
      <c r="E59" s="200">
        <v>3.7</v>
      </c>
      <c r="F59" s="200">
        <v>6.1</v>
      </c>
      <c r="G59" s="200">
        <v>7.4720000000000004</v>
      </c>
      <c r="H59" s="200">
        <v>6.4749999999999996</v>
      </c>
      <c r="I59" s="200">
        <v>7.5149999999999997</v>
      </c>
      <c r="J59" s="200">
        <v>7.62</v>
      </c>
      <c r="K59" s="200">
        <v>10.289</v>
      </c>
      <c r="L59" s="200">
        <v>7.8650000000000002</v>
      </c>
      <c r="M59" s="200">
        <v>9.8019999999999996</v>
      </c>
      <c r="N59" s="210">
        <v>10.654999999999999</v>
      </c>
      <c r="O59" s="200">
        <v>8.4779999999999998</v>
      </c>
      <c r="P59" s="210">
        <v>12.246</v>
      </c>
    </row>
    <row r="60" spans="2:16" s="102" customFormat="1" ht="12.75" x14ac:dyDescent="0.2">
      <c r="B60" s="1"/>
      <c r="C60" s="102" t="s">
        <v>39</v>
      </c>
      <c r="D60" s="200">
        <v>2.1</v>
      </c>
      <c r="E60" s="200">
        <v>3.7</v>
      </c>
      <c r="F60" s="200">
        <v>2</v>
      </c>
      <c r="G60" s="200">
        <v>6.3979999999999997</v>
      </c>
      <c r="H60" s="200">
        <v>10.038</v>
      </c>
      <c r="I60" s="200">
        <v>12.436</v>
      </c>
      <c r="J60" s="200">
        <v>7.6790000000000003</v>
      </c>
      <c r="K60" s="200">
        <v>10.737</v>
      </c>
      <c r="L60" s="200">
        <v>7.8140000000000001</v>
      </c>
      <c r="M60" s="200">
        <v>12.016999999999999</v>
      </c>
      <c r="N60" s="210">
        <v>12.614000000000001</v>
      </c>
      <c r="O60" s="200">
        <v>17.151</v>
      </c>
      <c r="P60" s="210">
        <v>14.103999999999999</v>
      </c>
    </row>
    <row r="61" spans="2:16" s="102" customFormat="1" ht="12.75" x14ac:dyDescent="0.2">
      <c r="B61" s="1"/>
      <c r="C61" s="102" t="s">
        <v>40</v>
      </c>
      <c r="D61" s="200">
        <v>4.0999999999999996</v>
      </c>
      <c r="E61" s="210">
        <v>7.3</v>
      </c>
      <c r="F61" s="200">
        <v>4.2</v>
      </c>
      <c r="G61" s="200">
        <v>10.202</v>
      </c>
      <c r="H61" s="200">
        <v>6.2329999999999997</v>
      </c>
      <c r="I61" s="200">
        <v>6.2240000000000002</v>
      </c>
      <c r="J61" s="200">
        <v>6.8730000000000002</v>
      </c>
      <c r="K61" s="200">
        <v>4.9530000000000003</v>
      </c>
      <c r="L61" s="200">
        <v>5.6349999999999998</v>
      </c>
      <c r="M61" s="200">
        <v>7.5730000000000004</v>
      </c>
      <c r="N61" s="210">
        <v>9.1820000000000004</v>
      </c>
      <c r="O61" s="200">
        <v>9.1720000000000006</v>
      </c>
      <c r="P61" s="210">
        <v>11.292999999999999</v>
      </c>
    </row>
    <row r="62" spans="2:16" s="102" customFormat="1" ht="12.75" x14ac:dyDescent="0.2">
      <c r="B62" s="1"/>
      <c r="C62" s="148" t="s">
        <v>97</v>
      </c>
      <c r="D62" s="200">
        <v>2.4</v>
      </c>
      <c r="E62" s="200">
        <v>3.5</v>
      </c>
      <c r="F62" s="200">
        <v>3.6</v>
      </c>
      <c r="G62" s="200">
        <v>3.444</v>
      </c>
      <c r="H62" s="200">
        <v>2.919</v>
      </c>
      <c r="I62" s="200">
        <v>2.887</v>
      </c>
      <c r="J62" s="200">
        <v>2.4119999999999999</v>
      </c>
      <c r="K62" s="200">
        <v>3.4390000000000001</v>
      </c>
      <c r="L62" s="200">
        <v>3.899</v>
      </c>
      <c r="M62" s="200">
        <v>2.524</v>
      </c>
      <c r="N62" s="210">
        <v>4.9770000000000003</v>
      </c>
      <c r="O62" s="200">
        <v>7.484</v>
      </c>
      <c r="P62" s="210">
        <v>2.589</v>
      </c>
    </row>
    <row r="63" spans="2:16" s="1" customFormat="1" ht="12.75" x14ac:dyDescent="0.2">
      <c r="C63" s="1" t="s">
        <v>11</v>
      </c>
      <c r="D63" s="213">
        <v>268.7</v>
      </c>
      <c r="E63" s="213">
        <v>263.3</v>
      </c>
      <c r="F63" s="213">
        <v>262.10000000000002</v>
      </c>
      <c r="G63" s="209">
        <v>268.19499999999999</v>
      </c>
      <c r="H63" s="209">
        <v>262.57600000000002</v>
      </c>
      <c r="I63" s="209">
        <v>259.12900000000002</v>
      </c>
      <c r="J63" s="209">
        <v>253.00700000000001</v>
      </c>
      <c r="K63" s="209">
        <v>261.99</v>
      </c>
      <c r="L63" s="209">
        <v>250.98099999999999</v>
      </c>
      <c r="M63" s="209">
        <v>256.21699999999998</v>
      </c>
      <c r="N63" s="213">
        <v>276.41399999999999</v>
      </c>
      <c r="O63" s="209">
        <v>266.161</v>
      </c>
      <c r="P63" s="213">
        <v>248.91200000000001</v>
      </c>
    </row>
    <row r="64" spans="2:16" s="80" customFormat="1" ht="12.75" x14ac:dyDescent="0.2">
      <c r="B64" s="1" t="s">
        <v>11</v>
      </c>
      <c r="C64" s="147"/>
      <c r="D64" s="255">
        <f t="shared" ref="D64:P64" si="1">D63+D52</f>
        <v>906.2</v>
      </c>
      <c r="E64" s="255">
        <f t="shared" si="1"/>
        <v>907.59999999999991</v>
      </c>
      <c r="F64" s="255">
        <f t="shared" si="1"/>
        <v>900</v>
      </c>
      <c r="G64" s="255">
        <f t="shared" si="1"/>
        <v>915.34699999999998</v>
      </c>
      <c r="H64" s="255">
        <f t="shared" si="1"/>
        <v>897.49300000000005</v>
      </c>
      <c r="I64" s="255">
        <f t="shared" si="1"/>
        <v>937.54100000000005</v>
      </c>
      <c r="J64" s="255">
        <f t="shared" si="1"/>
        <v>921.94499999999994</v>
      </c>
      <c r="K64" s="255">
        <f t="shared" si="1"/>
        <v>941.005</v>
      </c>
      <c r="L64" s="255">
        <f t="shared" si="1"/>
        <v>962.66399999999999</v>
      </c>
      <c r="M64" s="255">
        <f t="shared" si="1"/>
        <v>977.20500000000004</v>
      </c>
      <c r="N64" s="255">
        <f t="shared" si="1"/>
        <v>964.55200000000002</v>
      </c>
      <c r="O64" s="255">
        <f t="shared" si="1"/>
        <v>960.69399999999996</v>
      </c>
      <c r="P64" s="255">
        <f t="shared" si="1"/>
        <v>951.71699999999998</v>
      </c>
    </row>
    <row r="65" spans="1:16" s="80" customFormat="1" ht="12.75" x14ac:dyDescent="0.2">
      <c r="B65" s="1"/>
      <c r="C65" s="147"/>
      <c r="D65" s="255"/>
      <c r="E65" s="255"/>
      <c r="F65" s="255"/>
      <c r="G65" s="255"/>
      <c r="H65" s="255"/>
      <c r="I65" s="255"/>
      <c r="J65" s="255"/>
      <c r="K65" s="255"/>
      <c r="L65" s="255"/>
      <c r="M65" s="255"/>
      <c r="N65" s="255"/>
      <c r="O65" s="255"/>
      <c r="P65" s="255"/>
    </row>
    <row r="66" spans="1:16" s="102" customFormat="1" ht="12.75" x14ac:dyDescent="0.2">
      <c r="A66" s="1" t="s">
        <v>21</v>
      </c>
      <c r="D66" s="210"/>
      <c r="E66" s="210"/>
      <c r="F66" s="210"/>
      <c r="G66" s="210"/>
      <c r="H66" s="210"/>
      <c r="I66" s="210"/>
      <c r="J66" s="210"/>
      <c r="K66" s="210"/>
      <c r="L66" s="210"/>
      <c r="M66" s="210"/>
      <c r="N66" s="210"/>
      <c r="O66" s="210"/>
      <c r="P66" s="210"/>
    </row>
    <row r="67" spans="1:16" s="102" customFormat="1" ht="12.75" x14ac:dyDescent="0.2">
      <c r="B67" s="1" t="s">
        <v>42</v>
      </c>
      <c r="D67" s="210"/>
      <c r="E67" s="210"/>
      <c r="F67" s="210"/>
      <c r="G67" s="210"/>
      <c r="H67" s="210"/>
      <c r="I67" s="210"/>
      <c r="J67" s="210"/>
      <c r="K67" s="210"/>
      <c r="L67" s="210"/>
      <c r="M67" s="210"/>
      <c r="N67" s="210"/>
      <c r="O67" s="210"/>
      <c r="P67" s="210"/>
    </row>
    <row r="68" spans="1:16" s="102" customFormat="1" ht="12.75" x14ac:dyDescent="0.2">
      <c r="C68" s="102" t="s">
        <v>37</v>
      </c>
      <c r="D68" s="210">
        <v>42.2</v>
      </c>
      <c r="E68" s="210">
        <v>48.8</v>
      </c>
      <c r="F68" s="210">
        <v>53.7</v>
      </c>
      <c r="G68" s="200">
        <v>49.112000000000002</v>
      </c>
      <c r="H68" s="200">
        <v>46.47</v>
      </c>
      <c r="I68" s="200">
        <v>46.780999999999999</v>
      </c>
      <c r="J68" s="200">
        <v>45.427999999999997</v>
      </c>
      <c r="K68" s="200">
        <v>63.539000000000001</v>
      </c>
      <c r="L68" s="200">
        <v>63.304000000000002</v>
      </c>
      <c r="M68" s="200">
        <v>66.057000000000002</v>
      </c>
      <c r="N68" s="210">
        <v>52.289000000000001</v>
      </c>
      <c r="O68" s="200">
        <v>46.8</v>
      </c>
      <c r="P68" s="210">
        <v>55.084000000000003</v>
      </c>
    </row>
    <row r="69" spans="1:16" s="102" customFormat="1" ht="12.75" x14ac:dyDescent="0.2">
      <c r="B69" s="1"/>
      <c r="C69" s="102" t="s">
        <v>48</v>
      </c>
      <c r="D69" s="210">
        <v>141.69999999999999</v>
      </c>
      <c r="E69" s="210">
        <v>129.6</v>
      </c>
      <c r="F69" s="210">
        <v>130.1</v>
      </c>
      <c r="G69" s="200">
        <v>127.999</v>
      </c>
      <c r="H69" s="200">
        <v>130.75200000000001</v>
      </c>
      <c r="I69" s="200">
        <v>128.95099999999999</v>
      </c>
      <c r="J69" s="200">
        <v>129.369</v>
      </c>
      <c r="K69" s="200">
        <v>121.241</v>
      </c>
      <c r="L69" s="200">
        <v>112.831</v>
      </c>
      <c r="M69" s="200">
        <v>109.54900000000001</v>
      </c>
      <c r="N69" s="210">
        <v>126.363</v>
      </c>
      <c r="O69" s="200">
        <v>113.108</v>
      </c>
      <c r="P69" s="210">
        <v>104.10299999999999</v>
      </c>
    </row>
    <row r="70" spans="1:16" s="102" customFormat="1" ht="12.75" x14ac:dyDescent="0.2">
      <c r="A70" s="31"/>
      <c r="B70" s="1"/>
      <c r="C70" s="102" t="s">
        <v>30</v>
      </c>
      <c r="D70" s="210">
        <v>62.9</v>
      </c>
      <c r="E70" s="210">
        <v>59.8</v>
      </c>
      <c r="F70" s="210">
        <v>60</v>
      </c>
      <c r="G70" s="200">
        <v>67.603999999999999</v>
      </c>
      <c r="H70" s="200">
        <v>70.882999999999996</v>
      </c>
      <c r="I70" s="200">
        <v>64.454999999999998</v>
      </c>
      <c r="J70" s="200">
        <v>61.97</v>
      </c>
      <c r="K70" s="200">
        <v>64.656999999999996</v>
      </c>
      <c r="L70" s="200">
        <v>67.088999999999999</v>
      </c>
      <c r="M70" s="200">
        <v>66.63</v>
      </c>
      <c r="N70" s="210">
        <v>63.433</v>
      </c>
      <c r="O70" s="200">
        <v>62.781999999999996</v>
      </c>
      <c r="P70" s="210">
        <v>60.753999999999998</v>
      </c>
    </row>
    <row r="71" spans="1:16" s="1" customFormat="1" ht="12.75" x14ac:dyDescent="0.2">
      <c r="C71" s="102" t="s">
        <v>86</v>
      </c>
      <c r="D71" s="210">
        <v>6</v>
      </c>
      <c r="E71" s="210">
        <v>6.3</v>
      </c>
      <c r="F71" s="210">
        <v>5.8</v>
      </c>
      <c r="G71" s="200">
        <v>8.4619999999999997</v>
      </c>
      <c r="H71" s="200">
        <v>7.15</v>
      </c>
      <c r="I71" s="200">
        <v>11.509</v>
      </c>
      <c r="J71" s="200">
        <v>17.105</v>
      </c>
      <c r="K71" s="200">
        <v>17.689</v>
      </c>
      <c r="L71" s="200">
        <v>19.802</v>
      </c>
      <c r="M71" s="200">
        <v>11.936</v>
      </c>
      <c r="N71" s="210">
        <v>20.135000000000002</v>
      </c>
      <c r="O71" s="200">
        <v>20.762</v>
      </c>
      <c r="P71" s="210">
        <v>20.707000000000001</v>
      </c>
    </row>
    <row r="72" spans="1:16" s="102" customFormat="1" ht="12.75" x14ac:dyDescent="0.2">
      <c r="A72" s="1"/>
      <c r="B72" s="1"/>
      <c r="C72" s="102" t="s">
        <v>87</v>
      </c>
      <c r="D72" s="210">
        <v>14.7</v>
      </c>
      <c r="E72" s="210">
        <v>17.100000000000001</v>
      </c>
      <c r="F72" s="210">
        <v>19.899999999999999</v>
      </c>
      <c r="G72" s="200">
        <v>24.199000000000002</v>
      </c>
      <c r="H72" s="200">
        <v>20.609000000000002</v>
      </c>
      <c r="I72" s="200">
        <v>21.876999999999999</v>
      </c>
      <c r="J72" s="200">
        <v>17.36</v>
      </c>
      <c r="K72" s="200">
        <v>22.713000000000001</v>
      </c>
      <c r="L72" s="200">
        <v>24.510999999999999</v>
      </c>
      <c r="M72" s="200">
        <v>26.751000000000001</v>
      </c>
      <c r="N72" s="210">
        <v>21.702000000000002</v>
      </c>
      <c r="O72" s="200">
        <v>25.02</v>
      </c>
      <c r="P72" s="210">
        <v>20.617000000000001</v>
      </c>
    </row>
    <row r="73" spans="1:16" s="102" customFormat="1" ht="12.75" x14ac:dyDescent="0.2">
      <c r="A73" s="1"/>
      <c r="B73" s="1"/>
      <c r="C73" s="102" t="s">
        <v>38</v>
      </c>
      <c r="D73" s="200">
        <v>4.0110000000000001</v>
      </c>
      <c r="E73" s="210">
        <v>4.5999999999999996</v>
      </c>
      <c r="F73" s="200">
        <v>2.2000000000000002</v>
      </c>
      <c r="G73" s="200">
        <v>3.927</v>
      </c>
      <c r="H73" s="200">
        <v>5.3680000000000003</v>
      </c>
      <c r="I73" s="200">
        <v>6.17</v>
      </c>
      <c r="J73" s="200">
        <v>8.4369999999999994</v>
      </c>
      <c r="K73" s="200">
        <v>4.7370000000000001</v>
      </c>
      <c r="L73" s="200">
        <v>8.9450000000000003</v>
      </c>
      <c r="M73" s="200">
        <v>11.32</v>
      </c>
      <c r="N73" s="210">
        <v>9.9920000000000009</v>
      </c>
      <c r="O73" s="200">
        <v>11.016999999999999</v>
      </c>
      <c r="P73" s="210">
        <v>8.2080000000000002</v>
      </c>
    </row>
    <row r="74" spans="1:16" s="102" customFormat="1" ht="12.75" x14ac:dyDescent="0.2">
      <c r="B74" s="1"/>
      <c r="C74" s="102" t="s">
        <v>39</v>
      </c>
      <c r="D74" s="200">
        <v>2.2999999999999998</v>
      </c>
      <c r="E74" s="200">
        <v>3.5</v>
      </c>
      <c r="F74" s="200">
        <v>3.3</v>
      </c>
      <c r="G74" s="200">
        <v>3.097</v>
      </c>
      <c r="H74" s="200">
        <v>5.12</v>
      </c>
      <c r="I74" s="200">
        <v>11.018000000000001</v>
      </c>
      <c r="J74" s="200">
        <v>7.9630000000000001</v>
      </c>
      <c r="K74" s="200">
        <v>7.593</v>
      </c>
      <c r="L74" s="200">
        <v>6.4550000000000001</v>
      </c>
      <c r="M74" s="200">
        <v>5.9939999999999998</v>
      </c>
      <c r="N74" s="210">
        <v>6.7839999999999998</v>
      </c>
      <c r="O74" s="200">
        <v>15.048999999999999</v>
      </c>
      <c r="P74" s="210">
        <v>13.018000000000001</v>
      </c>
    </row>
    <row r="75" spans="1:16" s="102" customFormat="1" ht="12.75" x14ac:dyDescent="0.2">
      <c r="B75" s="1"/>
      <c r="C75" s="102" t="s">
        <v>40</v>
      </c>
      <c r="D75" s="210">
        <v>5.2</v>
      </c>
      <c r="E75" s="200">
        <v>4.0999999999999996</v>
      </c>
      <c r="F75" s="200">
        <v>3.4</v>
      </c>
      <c r="G75" s="200">
        <v>5.7690000000000001</v>
      </c>
      <c r="H75" s="200">
        <v>6.0960000000000001</v>
      </c>
      <c r="I75" s="200">
        <v>5.6710000000000003</v>
      </c>
      <c r="J75" s="200">
        <v>7.5119999999999996</v>
      </c>
      <c r="K75" s="200">
        <v>7.2519999999999998</v>
      </c>
      <c r="L75" s="200">
        <v>6.5810000000000004</v>
      </c>
      <c r="M75" s="200">
        <v>6.3090000000000002</v>
      </c>
      <c r="N75" s="210">
        <v>5.585</v>
      </c>
      <c r="O75" s="200">
        <v>7.4349999999999996</v>
      </c>
      <c r="P75" s="210">
        <v>8.9740000000000002</v>
      </c>
    </row>
    <row r="76" spans="1:16" s="102" customFormat="1" ht="12.75" x14ac:dyDescent="0.2">
      <c r="B76" s="1"/>
      <c r="C76" s="148" t="s">
        <v>97</v>
      </c>
      <c r="D76" s="200">
        <v>4.0999999999999996</v>
      </c>
      <c r="E76" s="200">
        <v>4.0110000000000001</v>
      </c>
      <c r="F76" s="200">
        <v>3.7</v>
      </c>
      <c r="G76" s="200">
        <v>2.7709999999999999</v>
      </c>
      <c r="H76" s="200">
        <v>2.82</v>
      </c>
      <c r="I76" s="200">
        <v>3.2229999999999999</v>
      </c>
      <c r="J76" s="200">
        <v>3.782</v>
      </c>
      <c r="K76" s="200">
        <v>3.4790000000000001</v>
      </c>
      <c r="L76" s="200">
        <v>4.798</v>
      </c>
      <c r="M76" s="200">
        <v>3.5760000000000001</v>
      </c>
      <c r="N76" s="210">
        <v>1.6080000000000001</v>
      </c>
      <c r="O76" s="200">
        <v>8.3239999999999998</v>
      </c>
      <c r="P76" s="210">
        <v>4.718</v>
      </c>
    </row>
    <row r="77" spans="1:16" s="1" customFormat="1" ht="12.75" x14ac:dyDescent="0.2">
      <c r="C77" s="1" t="s">
        <v>11</v>
      </c>
      <c r="D77" s="213">
        <v>283</v>
      </c>
      <c r="E77" s="213">
        <v>277.8</v>
      </c>
      <c r="F77" s="213">
        <v>282.3</v>
      </c>
      <c r="G77" s="209">
        <v>292.94</v>
      </c>
      <c r="H77" s="209">
        <v>295.26799999999997</v>
      </c>
      <c r="I77" s="209">
        <v>299.65600000000001</v>
      </c>
      <c r="J77" s="209">
        <v>298.92599999999999</v>
      </c>
      <c r="K77" s="209">
        <v>312.89999999999998</v>
      </c>
      <c r="L77" s="209">
        <v>314.315</v>
      </c>
      <c r="M77" s="209">
        <v>308.12200000000001</v>
      </c>
      <c r="N77" s="213">
        <v>307.892</v>
      </c>
      <c r="O77" s="209">
        <v>310.29599999999999</v>
      </c>
      <c r="P77" s="213">
        <v>296.18299999999999</v>
      </c>
    </row>
    <row r="78" spans="1:16" s="102" customFormat="1" ht="12.75" x14ac:dyDescent="0.2">
      <c r="B78" s="1" t="s">
        <v>43</v>
      </c>
      <c r="D78" s="210"/>
      <c r="E78" s="210"/>
      <c r="F78" s="210"/>
      <c r="G78" s="200"/>
      <c r="H78" s="200"/>
      <c r="I78" s="200"/>
      <c r="J78" s="200"/>
      <c r="K78" s="200"/>
      <c r="L78" s="200"/>
      <c r="M78" s="200"/>
      <c r="N78" s="210"/>
      <c r="O78" s="200"/>
      <c r="P78" s="210"/>
    </row>
    <row r="79" spans="1:16" s="102" customFormat="1" ht="12.75" x14ac:dyDescent="0.2">
      <c r="C79" s="102" t="s">
        <v>37</v>
      </c>
      <c r="D79" s="210">
        <v>68.5</v>
      </c>
      <c r="E79" s="210">
        <v>69.3</v>
      </c>
      <c r="F79" s="210">
        <v>72.2</v>
      </c>
      <c r="G79" s="200">
        <v>71.709999999999994</v>
      </c>
      <c r="H79" s="210">
        <v>72.14</v>
      </c>
      <c r="I79" s="210">
        <v>65.337000000000003</v>
      </c>
      <c r="J79" s="200">
        <v>69.575999999999993</v>
      </c>
      <c r="K79" s="200">
        <v>72.087000000000003</v>
      </c>
      <c r="L79" s="200">
        <v>75.667000000000002</v>
      </c>
      <c r="M79" s="200">
        <v>83.613</v>
      </c>
      <c r="N79" s="210">
        <v>82.168999999999997</v>
      </c>
      <c r="O79" s="200">
        <v>74.085999999999999</v>
      </c>
      <c r="P79" s="210">
        <v>71.024000000000001</v>
      </c>
    </row>
    <row r="80" spans="1:16" s="102" customFormat="1" ht="12.75" x14ac:dyDescent="0.2">
      <c r="B80" s="1"/>
      <c r="C80" s="102" t="s">
        <v>48</v>
      </c>
      <c r="D80" s="210">
        <v>158.1</v>
      </c>
      <c r="E80" s="210">
        <v>168.7</v>
      </c>
      <c r="F80" s="210">
        <v>164.9</v>
      </c>
      <c r="G80" s="200">
        <v>167.05500000000001</v>
      </c>
      <c r="H80" s="210">
        <v>160.44200000000001</v>
      </c>
      <c r="I80" s="210">
        <v>160.21</v>
      </c>
      <c r="J80" s="200">
        <v>149.32499999999999</v>
      </c>
      <c r="K80" s="200">
        <v>159.642</v>
      </c>
      <c r="L80" s="200">
        <v>151.35300000000001</v>
      </c>
      <c r="M80" s="200">
        <v>146.85599999999999</v>
      </c>
      <c r="N80" s="210">
        <v>153.761</v>
      </c>
      <c r="O80" s="200">
        <v>137.245</v>
      </c>
      <c r="P80" s="210">
        <v>121.592</v>
      </c>
    </row>
    <row r="81" spans="1:16" s="102" customFormat="1" ht="12.75" x14ac:dyDescent="0.2">
      <c r="B81" s="1"/>
      <c r="C81" s="102" t="s">
        <v>30</v>
      </c>
      <c r="D81" s="210">
        <v>56.4</v>
      </c>
      <c r="E81" s="210">
        <v>51.1</v>
      </c>
      <c r="F81" s="210">
        <v>54.2</v>
      </c>
      <c r="G81" s="200">
        <v>54.036999999999999</v>
      </c>
      <c r="H81" s="210">
        <v>55.823</v>
      </c>
      <c r="I81" s="210">
        <v>55.984000000000002</v>
      </c>
      <c r="J81" s="200">
        <v>55.158000000000001</v>
      </c>
      <c r="K81" s="200">
        <v>47.722999999999999</v>
      </c>
      <c r="L81" s="200">
        <v>60.545999999999999</v>
      </c>
      <c r="M81" s="200">
        <v>55.319000000000003</v>
      </c>
      <c r="N81" s="210">
        <v>48.698</v>
      </c>
      <c r="O81" s="200">
        <v>59.459000000000003</v>
      </c>
      <c r="P81" s="210">
        <v>48.271999999999998</v>
      </c>
    </row>
    <row r="82" spans="1:16" s="102" customFormat="1" ht="12.75" x14ac:dyDescent="0.2">
      <c r="B82" s="1"/>
      <c r="C82" s="102" t="s">
        <v>86</v>
      </c>
      <c r="D82" s="210">
        <v>8.5</v>
      </c>
      <c r="E82" s="210">
        <v>8.4</v>
      </c>
      <c r="F82" s="210">
        <v>12.4</v>
      </c>
      <c r="G82" s="200">
        <v>15.51</v>
      </c>
      <c r="H82" s="210">
        <v>13.14</v>
      </c>
      <c r="I82" s="210">
        <v>15.093999999999999</v>
      </c>
      <c r="J82" s="200">
        <v>17.98</v>
      </c>
      <c r="K82" s="200">
        <v>21.631</v>
      </c>
      <c r="L82" s="200">
        <v>21.224</v>
      </c>
      <c r="M82" s="200">
        <v>28.277999999999999</v>
      </c>
      <c r="N82" s="210">
        <v>29.210999999999999</v>
      </c>
      <c r="O82" s="200">
        <v>30.151</v>
      </c>
      <c r="P82" s="210">
        <v>37.024000000000001</v>
      </c>
    </row>
    <row r="83" spans="1:16" s="102" customFormat="1" ht="12.75" x14ac:dyDescent="0.2">
      <c r="B83" s="1"/>
      <c r="C83" s="102" t="s">
        <v>87</v>
      </c>
      <c r="D83" s="210">
        <v>27.2</v>
      </c>
      <c r="E83" s="210">
        <v>29</v>
      </c>
      <c r="F83" s="210">
        <v>26.2</v>
      </c>
      <c r="G83" s="200">
        <v>30.385000000000002</v>
      </c>
      <c r="H83" s="210">
        <v>27.603999999999999</v>
      </c>
      <c r="I83" s="210">
        <v>31.282</v>
      </c>
      <c r="J83" s="200">
        <v>26.718</v>
      </c>
      <c r="K83" s="200">
        <v>27.489000000000001</v>
      </c>
      <c r="L83" s="200">
        <v>33.485999999999997</v>
      </c>
      <c r="M83" s="200">
        <v>35.865000000000002</v>
      </c>
      <c r="N83" s="210">
        <v>29.690999999999999</v>
      </c>
      <c r="O83" s="200">
        <v>26.518000000000001</v>
      </c>
      <c r="P83" s="210">
        <v>23.847000000000001</v>
      </c>
    </row>
    <row r="84" spans="1:16" s="1" customFormat="1" ht="12.75" x14ac:dyDescent="0.2">
      <c r="C84" s="102" t="s">
        <v>38</v>
      </c>
      <c r="D84" s="210">
        <v>6.9</v>
      </c>
      <c r="E84" s="210">
        <v>7.8</v>
      </c>
      <c r="F84" s="210">
        <v>6.6</v>
      </c>
      <c r="G84" s="200">
        <v>9.3629999999999995</v>
      </c>
      <c r="H84" s="210">
        <v>5.8019999999999996</v>
      </c>
      <c r="I84" s="210">
        <v>7.4009999999999998</v>
      </c>
      <c r="J84" s="200">
        <v>10.321999999999999</v>
      </c>
      <c r="K84" s="200">
        <v>10.904999999999999</v>
      </c>
      <c r="L84" s="200">
        <v>10.596</v>
      </c>
      <c r="M84" s="200">
        <v>16.977</v>
      </c>
      <c r="N84" s="210">
        <v>14.907999999999999</v>
      </c>
      <c r="O84" s="200">
        <v>20.542999999999999</v>
      </c>
      <c r="P84" s="210">
        <v>22.471</v>
      </c>
    </row>
    <row r="85" spans="1:16" s="102" customFormat="1" ht="12.75" x14ac:dyDescent="0.2">
      <c r="B85" s="1"/>
      <c r="C85" s="102" t="s">
        <v>39</v>
      </c>
      <c r="D85" s="200">
        <v>2.7709999999999999</v>
      </c>
      <c r="E85" s="200">
        <v>3.899</v>
      </c>
      <c r="F85" s="210">
        <v>5.2</v>
      </c>
      <c r="G85" s="200">
        <v>6.9740000000000002</v>
      </c>
      <c r="H85" s="210">
        <v>10.662000000000001</v>
      </c>
      <c r="I85" s="210">
        <v>10.180999999999999</v>
      </c>
      <c r="J85" s="200">
        <v>11.701000000000001</v>
      </c>
      <c r="K85" s="200">
        <v>12.795</v>
      </c>
      <c r="L85" s="200">
        <v>15.226000000000001</v>
      </c>
      <c r="M85" s="200">
        <v>14.62</v>
      </c>
      <c r="N85" s="210">
        <v>15.500999999999999</v>
      </c>
      <c r="O85" s="200">
        <v>16.762</v>
      </c>
      <c r="P85" s="210">
        <v>20.614000000000001</v>
      </c>
    </row>
    <row r="86" spans="1:16" s="102" customFormat="1" ht="12.75" x14ac:dyDescent="0.2">
      <c r="B86" s="1"/>
      <c r="C86" s="102" t="s">
        <v>40</v>
      </c>
      <c r="D86" s="210">
        <v>5.8</v>
      </c>
      <c r="E86" s="210">
        <v>6.3</v>
      </c>
      <c r="F86" s="210">
        <v>7.9</v>
      </c>
      <c r="G86" s="200">
        <v>6.4809999999999999</v>
      </c>
      <c r="H86" s="210">
        <v>6.2690000000000001</v>
      </c>
      <c r="I86" s="210">
        <v>9.89</v>
      </c>
      <c r="J86" s="200">
        <v>8.5909999999999993</v>
      </c>
      <c r="K86" s="200">
        <v>5.9770000000000003</v>
      </c>
      <c r="L86" s="200">
        <v>9.6069999999999993</v>
      </c>
      <c r="M86" s="200">
        <v>6.0949999999999998</v>
      </c>
      <c r="N86" s="210">
        <v>8.2810000000000006</v>
      </c>
      <c r="O86" s="200">
        <v>9.2110000000000003</v>
      </c>
      <c r="P86" s="210">
        <v>8.1289999999999996</v>
      </c>
    </row>
    <row r="87" spans="1:16" s="102" customFormat="1" ht="12.75" x14ac:dyDescent="0.2">
      <c r="B87" s="1"/>
      <c r="C87" s="148" t="s">
        <v>97</v>
      </c>
      <c r="D87" s="210">
        <v>6.3</v>
      </c>
      <c r="E87" s="210">
        <v>5.3</v>
      </c>
      <c r="F87" s="210">
        <v>6.4</v>
      </c>
      <c r="G87" s="200">
        <v>4.0179999999999998</v>
      </c>
      <c r="H87" s="210">
        <v>8.3140000000000001</v>
      </c>
      <c r="I87" s="210">
        <v>6.98</v>
      </c>
      <c r="J87" s="200">
        <v>4.0449999999999999</v>
      </c>
      <c r="K87" s="200">
        <v>5.8209999999999997</v>
      </c>
      <c r="L87" s="200">
        <v>6.16</v>
      </c>
      <c r="M87" s="200">
        <v>9.5540000000000003</v>
      </c>
      <c r="N87" s="210">
        <v>9.8930000000000007</v>
      </c>
      <c r="O87" s="200">
        <v>5.3150000000000004</v>
      </c>
      <c r="P87" s="210">
        <v>9.3079999999999998</v>
      </c>
    </row>
    <row r="88" spans="1:16" s="1" customFormat="1" ht="12.75" x14ac:dyDescent="0.2">
      <c r="C88" s="1" t="s">
        <v>11</v>
      </c>
      <c r="D88" s="213">
        <v>340.4</v>
      </c>
      <c r="E88" s="213">
        <v>349.8</v>
      </c>
      <c r="F88" s="213">
        <v>356</v>
      </c>
      <c r="G88" s="209">
        <v>365.53300000000002</v>
      </c>
      <c r="H88" s="213">
        <v>360.19600000000003</v>
      </c>
      <c r="I88" s="213">
        <v>362.35899999999998</v>
      </c>
      <c r="J88" s="209">
        <v>353.41699999999997</v>
      </c>
      <c r="K88" s="209">
        <v>364.06900000000002</v>
      </c>
      <c r="L88" s="209">
        <v>383.86200000000002</v>
      </c>
      <c r="M88" s="209">
        <v>397.17599999999999</v>
      </c>
      <c r="N88" s="213">
        <v>392.113</v>
      </c>
      <c r="O88" s="209">
        <v>379.291</v>
      </c>
      <c r="P88" s="213">
        <v>362.28199999999998</v>
      </c>
    </row>
    <row r="89" spans="1:16" s="80" customFormat="1" ht="12.75" x14ac:dyDescent="0.2">
      <c r="B89" s="1" t="s">
        <v>11</v>
      </c>
      <c r="C89" s="147"/>
      <c r="D89" s="255">
        <f t="shared" ref="D89:P89" si="2">D88+D77</f>
        <v>623.4</v>
      </c>
      <c r="E89" s="255">
        <f t="shared" si="2"/>
        <v>627.6</v>
      </c>
      <c r="F89" s="255">
        <f t="shared" si="2"/>
        <v>638.29999999999995</v>
      </c>
      <c r="G89" s="255">
        <f t="shared" si="2"/>
        <v>658.47299999999996</v>
      </c>
      <c r="H89" s="255">
        <f t="shared" si="2"/>
        <v>655.46399999999994</v>
      </c>
      <c r="I89" s="255">
        <f t="shared" si="2"/>
        <v>662.01499999999999</v>
      </c>
      <c r="J89" s="255">
        <f t="shared" si="2"/>
        <v>652.34299999999996</v>
      </c>
      <c r="K89" s="255">
        <f t="shared" si="2"/>
        <v>676.96900000000005</v>
      </c>
      <c r="L89" s="255">
        <f t="shared" si="2"/>
        <v>698.17700000000002</v>
      </c>
      <c r="M89" s="255">
        <f t="shared" si="2"/>
        <v>705.298</v>
      </c>
      <c r="N89" s="255">
        <f t="shared" si="2"/>
        <v>700.005</v>
      </c>
      <c r="O89" s="255">
        <f t="shared" si="2"/>
        <v>689.58699999999999</v>
      </c>
      <c r="P89" s="255">
        <f t="shared" si="2"/>
        <v>658.46499999999992</v>
      </c>
    </row>
    <row r="90" spans="1:16" s="80" customFormat="1" ht="12.75" x14ac:dyDescent="0.2">
      <c r="B90" s="1"/>
      <c r="C90" s="147"/>
      <c r="D90" s="255"/>
      <c r="E90" s="255"/>
      <c r="F90" s="255"/>
      <c r="G90" s="255"/>
      <c r="H90" s="255"/>
      <c r="I90" s="255"/>
      <c r="J90" s="255"/>
      <c r="K90" s="255"/>
      <c r="L90" s="255"/>
      <c r="M90" s="255"/>
      <c r="N90" s="255"/>
      <c r="O90" s="255"/>
      <c r="P90" s="255"/>
    </row>
    <row r="91" spans="1:16" s="102" customFormat="1" ht="12.75" x14ac:dyDescent="0.2">
      <c r="A91" s="1" t="s">
        <v>22</v>
      </c>
      <c r="D91" s="210"/>
      <c r="E91" s="210"/>
      <c r="F91" s="210"/>
      <c r="G91" s="210"/>
      <c r="H91" s="210"/>
      <c r="I91" s="210"/>
      <c r="J91" s="210"/>
      <c r="K91" s="210"/>
      <c r="L91" s="210"/>
      <c r="M91" s="210"/>
      <c r="N91" s="210"/>
      <c r="O91" s="210"/>
      <c r="P91" s="210"/>
    </row>
    <row r="92" spans="1:16" s="102" customFormat="1" ht="12.75" x14ac:dyDescent="0.2">
      <c r="B92" s="1" t="s">
        <v>42</v>
      </c>
      <c r="D92" s="210"/>
      <c r="E92" s="210"/>
      <c r="F92" s="210"/>
      <c r="G92" s="210"/>
      <c r="H92" s="210"/>
      <c r="I92" s="210"/>
      <c r="J92" s="210"/>
      <c r="K92" s="210"/>
      <c r="L92" s="210"/>
      <c r="M92" s="210"/>
      <c r="N92" s="210"/>
      <c r="O92" s="210"/>
      <c r="P92" s="210"/>
    </row>
    <row r="93" spans="1:16" s="102" customFormat="1" ht="12.75" x14ac:dyDescent="0.2">
      <c r="C93" s="102" t="s">
        <v>37</v>
      </c>
      <c r="D93" s="210">
        <v>41.7</v>
      </c>
      <c r="E93" s="210">
        <v>42.9</v>
      </c>
      <c r="F93" s="210">
        <v>48.8</v>
      </c>
      <c r="G93" s="200">
        <v>45.198999999999998</v>
      </c>
      <c r="H93" s="200">
        <v>37.985999999999997</v>
      </c>
      <c r="I93" s="200">
        <v>42.956000000000003</v>
      </c>
      <c r="J93" s="200">
        <v>41.704000000000001</v>
      </c>
      <c r="K93" s="200">
        <v>45.606000000000002</v>
      </c>
      <c r="L93" s="200">
        <v>37.68</v>
      </c>
      <c r="M93" s="200">
        <v>39.478000000000002</v>
      </c>
      <c r="N93" s="210">
        <v>35.302999999999997</v>
      </c>
      <c r="O93" s="200">
        <v>36.786999999999999</v>
      </c>
      <c r="P93" s="210">
        <v>35.369</v>
      </c>
    </row>
    <row r="94" spans="1:16" s="102" customFormat="1" ht="12.75" x14ac:dyDescent="0.2">
      <c r="B94" s="1"/>
      <c r="C94" s="102" t="s">
        <v>48</v>
      </c>
      <c r="D94" s="210">
        <v>94.8</v>
      </c>
      <c r="E94" s="210">
        <v>109.8</v>
      </c>
      <c r="F94" s="210">
        <v>93.5</v>
      </c>
      <c r="G94" s="200">
        <v>96.82</v>
      </c>
      <c r="H94" s="200">
        <v>100.36499999999999</v>
      </c>
      <c r="I94" s="200">
        <v>92.040999999999997</v>
      </c>
      <c r="J94" s="200">
        <v>98.843000000000004</v>
      </c>
      <c r="K94" s="200">
        <v>91.731999999999999</v>
      </c>
      <c r="L94" s="200">
        <v>91.17</v>
      </c>
      <c r="M94" s="200">
        <v>84.013000000000005</v>
      </c>
      <c r="N94" s="210">
        <v>95.613</v>
      </c>
      <c r="O94" s="200">
        <v>82.802000000000007</v>
      </c>
      <c r="P94" s="210">
        <v>76.698999999999998</v>
      </c>
    </row>
    <row r="95" spans="1:16" s="102" customFormat="1" ht="12.75" x14ac:dyDescent="0.2">
      <c r="B95" s="1"/>
      <c r="C95" s="102" t="s">
        <v>30</v>
      </c>
      <c r="D95" s="210">
        <v>46.3</v>
      </c>
      <c r="E95" s="210">
        <v>43.2</v>
      </c>
      <c r="F95" s="210">
        <v>49.4</v>
      </c>
      <c r="G95" s="200">
        <v>45.51</v>
      </c>
      <c r="H95" s="200">
        <v>49.683</v>
      </c>
      <c r="I95" s="200">
        <v>45.941000000000003</v>
      </c>
      <c r="J95" s="200">
        <v>42.661999999999999</v>
      </c>
      <c r="K95" s="200">
        <v>43.747</v>
      </c>
      <c r="L95" s="200">
        <v>44.213000000000001</v>
      </c>
      <c r="M95" s="200">
        <v>46.432000000000002</v>
      </c>
      <c r="N95" s="210">
        <v>47.182000000000002</v>
      </c>
      <c r="O95" s="200">
        <v>39.829000000000001</v>
      </c>
      <c r="P95" s="210">
        <v>43.014000000000003</v>
      </c>
    </row>
    <row r="96" spans="1:16" s="102" customFormat="1" ht="12.75" x14ac:dyDescent="0.2">
      <c r="A96" s="31"/>
      <c r="B96" s="1"/>
      <c r="C96" s="102" t="s">
        <v>86</v>
      </c>
      <c r="D96" s="210">
        <v>4.5</v>
      </c>
      <c r="E96" s="200">
        <v>3.0089999999999999</v>
      </c>
      <c r="F96" s="210">
        <v>5.8</v>
      </c>
      <c r="G96" s="200">
        <v>5.54</v>
      </c>
      <c r="H96" s="200">
        <v>8.3829999999999991</v>
      </c>
      <c r="I96" s="200">
        <v>8.3539999999999992</v>
      </c>
      <c r="J96" s="200">
        <v>10.8</v>
      </c>
      <c r="K96" s="200">
        <v>11.94</v>
      </c>
      <c r="L96" s="200">
        <v>12.581</v>
      </c>
      <c r="M96" s="200">
        <v>12.904</v>
      </c>
      <c r="N96" s="210">
        <v>15.303000000000001</v>
      </c>
      <c r="O96" s="200">
        <v>19.550999999999998</v>
      </c>
      <c r="P96" s="210">
        <v>16.905999999999999</v>
      </c>
    </row>
    <row r="97" spans="1:16" s="102" customFormat="1" ht="12.75" x14ac:dyDescent="0.2">
      <c r="B97" s="1"/>
      <c r="C97" s="102" t="s">
        <v>87</v>
      </c>
      <c r="D97" s="210">
        <v>18.3</v>
      </c>
      <c r="E97" s="210">
        <v>16.8</v>
      </c>
      <c r="F97" s="210">
        <v>19.2</v>
      </c>
      <c r="G97" s="200">
        <v>18.527000000000001</v>
      </c>
      <c r="H97" s="200">
        <v>17.170999999999999</v>
      </c>
      <c r="I97" s="200">
        <v>18.170000000000002</v>
      </c>
      <c r="J97" s="200">
        <v>17.890999999999998</v>
      </c>
      <c r="K97" s="200">
        <v>21.574999999999999</v>
      </c>
      <c r="L97" s="200">
        <v>18.806000000000001</v>
      </c>
      <c r="M97" s="200">
        <v>20.125</v>
      </c>
      <c r="N97" s="210">
        <v>14.862</v>
      </c>
      <c r="O97" s="200">
        <v>14.157</v>
      </c>
      <c r="P97" s="210">
        <v>15.776999999999999</v>
      </c>
    </row>
    <row r="98" spans="1:16" s="1" customFormat="1" ht="12.75" x14ac:dyDescent="0.2">
      <c r="C98" s="102" t="s">
        <v>38</v>
      </c>
      <c r="D98" s="210">
        <v>4.5999999999999996</v>
      </c>
      <c r="E98" s="210">
        <v>4.3</v>
      </c>
      <c r="F98" s="210">
        <v>5.5</v>
      </c>
      <c r="G98" s="200">
        <v>3.5289999999999999</v>
      </c>
      <c r="H98" s="200">
        <v>3.7650000000000001</v>
      </c>
      <c r="I98" s="200">
        <v>6.024</v>
      </c>
      <c r="J98" s="200">
        <v>5.9240000000000004</v>
      </c>
      <c r="K98" s="200">
        <v>5.3239999999999998</v>
      </c>
      <c r="L98" s="200">
        <v>8.3759999999999994</v>
      </c>
      <c r="M98" s="200">
        <v>6.5910000000000002</v>
      </c>
      <c r="N98" s="210">
        <v>7.4930000000000003</v>
      </c>
      <c r="O98" s="200">
        <v>10.32</v>
      </c>
      <c r="P98" s="210">
        <v>6.52</v>
      </c>
    </row>
    <row r="99" spans="1:16" s="102" customFormat="1" ht="12.75" x14ac:dyDescent="0.2">
      <c r="A99" s="1"/>
      <c r="B99" s="1"/>
      <c r="C99" s="102" t="s">
        <v>39</v>
      </c>
      <c r="D99" s="203"/>
      <c r="E99" s="210">
        <v>3.7</v>
      </c>
      <c r="F99" s="200">
        <v>1.944</v>
      </c>
      <c r="G99" s="200">
        <v>3.1789999999999998</v>
      </c>
      <c r="H99" s="200">
        <v>6.3</v>
      </c>
      <c r="I99" s="200">
        <v>9.6080000000000005</v>
      </c>
      <c r="J99" s="200">
        <v>4.2869999999999999</v>
      </c>
      <c r="K99" s="200">
        <v>4.1619999999999999</v>
      </c>
      <c r="L99" s="200">
        <v>6.7489999999999997</v>
      </c>
      <c r="M99" s="200">
        <v>9.1029999999999998</v>
      </c>
      <c r="N99" s="203"/>
      <c r="O99" s="200">
        <v>9.2750000000000004</v>
      </c>
      <c r="P99" s="210">
        <v>10.61</v>
      </c>
    </row>
    <row r="100" spans="1:16" s="102" customFormat="1" ht="12.75" x14ac:dyDescent="0.2">
      <c r="A100" s="1"/>
      <c r="B100" s="1"/>
      <c r="C100" s="102" t="s">
        <v>40</v>
      </c>
      <c r="D100" s="210">
        <v>4</v>
      </c>
      <c r="E100" s="210">
        <v>3.5</v>
      </c>
      <c r="F100" s="200">
        <v>2.9289999999999998</v>
      </c>
      <c r="G100" s="200">
        <v>4.5449999999999999</v>
      </c>
      <c r="H100" s="200">
        <v>7.4989999999999997</v>
      </c>
      <c r="I100" s="200">
        <v>5.1710000000000003</v>
      </c>
      <c r="J100" s="200">
        <v>4.4930000000000003</v>
      </c>
      <c r="K100" s="200">
        <v>6.766</v>
      </c>
      <c r="L100" s="200">
        <v>3.6739999999999999</v>
      </c>
      <c r="M100" s="200">
        <v>5.8970000000000002</v>
      </c>
      <c r="N100" s="203">
        <v>6.54</v>
      </c>
      <c r="O100" s="200">
        <v>6.2409999999999997</v>
      </c>
      <c r="P100" s="210">
        <v>6.6710000000000003</v>
      </c>
    </row>
    <row r="101" spans="1:16" s="102" customFormat="1" ht="12.75" x14ac:dyDescent="0.2">
      <c r="B101" s="1"/>
      <c r="C101" s="148" t="s">
        <v>97</v>
      </c>
      <c r="D101" s="203"/>
      <c r="E101" s="200">
        <v>2.5</v>
      </c>
      <c r="F101" s="200">
        <v>2.2549999999999999</v>
      </c>
      <c r="G101" s="200">
        <v>2.089</v>
      </c>
      <c r="H101" s="200">
        <v>1.6319999999999999</v>
      </c>
      <c r="I101" s="200">
        <v>2.2549999999999999</v>
      </c>
      <c r="J101" s="200">
        <v>0.627</v>
      </c>
      <c r="K101" s="200">
        <v>4.1660000000000004</v>
      </c>
      <c r="L101" s="200">
        <v>4.4009999999999998</v>
      </c>
      <c r="M101" s="200">
        <v>5.343</v>
      </c>
      <c r="N101" s="203"/>
      <c r="O101" s="200">
        <v>2.8860000000000001</v>
      </c>
      <c r="P101" s="210">
        <v>3.472</v>
      </c>
    </row>
    <row r="102" spans="1:16" s="1" customFormat="1" ht="12.75" x14ac:dyDescent="0.2">
      <c r="C102" s="1" t="s">
        <v>11</v>
      </c>
      <c r="D102" s="213">
        <v>219.3</v>
      </c>
      <c r="E102" s="213">
        <v>229.8</v>
      </c>
      <c r="F102" s="213">
        <v>229.2</v>
      </c>
      <c r="G102" s="209">
        <v>224.94</v>
      </c>
      <c r="H102" s="209">
        <v>232.78299999999999</v>
      </c>
      <c r="I102" s="209">
        <v>230.518</v>
      </c>
      <c r="J102" s="209">
        <v>227.23099999999999</v>
      </c>
      <c r="K102" s="209">
        <v>235.018</v>
      </c>
      <c r="L102" s="209">
        <v>227.65100000000001</v>
      </c>
      <c r="M102" s="209">
        <v>229.88499999999999</v>
      </c>
      <c r="N102" s="207">
        <v>232.28</v>
      </c>
      <c r="O102" s="209">
        <v>221.84899999999999</v>
      </c>
      <c r="P102" s="213">
        <v>215.03700000000001</v>
      </c>
    </row>
    <row r="103" spans="1:16" s="102" customFormat="1" ht="12.75" x14ac:dyDescent="0.2">
      <c r="B103" s="1" t="s">
        <v>43</v>
      </c>
      <c r="D103" s="210"/>
      <c r="E103" s="210"/>
      <c r="F103" s="210"/>
      <c r="G103" s="200"/>
      <c r="H103" s="200"/>
      <c r="I103" s="200"/>
      <c r="J103" s="200"/>
      <c r="K103" s="200"/>
      <c r="L103" s="200"/>
      <c r="M103" s="200"/>
      <c r="N103" s="203"/>
      <c r="O103" s="200"/>
      <c r="P103" s="210"/>
    </row>
    <row r="104" spans="1:16" s="102" customFormat="1" ht="12.75" x14ac:dyDescent="0.2">
      <c r="C104" s="102" t="s">
        <v>37</v>
      </c>
      <c r="D104" s="210">
        <v>14.3</v>
      </c>
      <c r="E104" s="210">
        <v>14.9</v>
      </c>
      <c r="F104" s="210">
        <v>17.3</v>
      </c>
      <c r="G104" s="200">
        <v>13.965</v>
      </c>
      <c r="H104" s="200">
        <v>16.742000000000001</v>
      </c>
      <c r="I104" s="200">
        <v>17.663</v>
      </c>
      <c r="J104" s="200">
        <v>16.39</v>
      </c>
      <c r="K104" s="200">
        <v>19.474</v>
      </c>
      <c r="L104" s="200">
        <v>18.503</v>
      </c>
      <c r="M104" s="200">
        <v>20.760999999999999</v>
      </c>
      <c r="N104" s="203">
        <v>17.433</v>
      </c>
      <c r="O104" s="200">
        <v>18.978000000000002</v>
      </c>
      <c r="P104" s="210">
        <v>19.989999999999998</v>
      </c>
    </row>
    <row r="105" spans="1:16" s="102" customFormat="1" ht="12.75" x14ac:dyDescent="0.2">
      <c r="B105" s="1"/>
      <c r="C105" s="102" t="s">
        <v>48</v>
      </c>
      <c r="D105" s="210">
        <v>36.799999999999997</v>
      </c>
      <c r="E105" s="210">
        <v>34.700000000000003</v>
      </c>
      <c r="F105" s="210">
        <v>35.4</v>
      </c>
      <c r="G105" s="200">
        <v>32.673999999999999</v>
      </c>
      <c r="H105" s="200">
        <v>38.438000000000002</v>
      </c>
      <c r="I105" s="200">
        <v>37.158000000000001</v>
      </c>
      <c r="J105" s="200">
        <v>37.234999999999999</v>
      </c>
      <c r="K105" s="200">
        <v>32.380000000000003</v>
      </c>
      <c r="L105" s="200">
        <v>30.158999999999999</v>
      </c>
      <c r="M105" s="200">
        <v>24.963999999999999</v>
      </c>
      <c r="N105" s="203">
        <v>28.684000000000001</v>
      </c>
      <c r="O105" s="200">
        <v>27.344000000000001</v>
      </c>
      <c r="P105" s="210">
        <v>33.176000000000002</v>
      </c>
    </row>
    <row r="106" spans="1:16" s="102" customFormat="1" ht="12.75" x14ac:dyDescent="0.2">
      <c r="B106" s="1"/>
      <c r="C106" s="102" t="s">
        <v>30</v>
      </c>
      <c r="D106" s="210">
        <v>8</v>
      </c>
      <c r="E106" s="210">
        <v>9</v>
      </c>
      <c r="F106" s="210">
        <v>12</v>
      </c>
      <c r="G106" s="200">
        <v>10.92</v>
      </c>
      <c r="H106" s="200">
        <v>9.5329999999999995</v>
      </c>
      <c r="I106" s="200">
        <v>11.609</v>
      </c>
      <c r="J106" s="200">
        <v>11.817</v>
      </c>
      <c r="K106" s="200">
        <v>9.218</v>
      </c>
      <c r="L106" s="200">
        <v>10.393000000000001</v>
      </c>
      <c r="M106" s="200">
        <v>10.815</v>
      </c>
      <c r="N106" s="203">
        <v>9.6180000000000003</v>
      </c>
      <c r="O106" s="200">
        <v>12.032</v>
      </c>
      <c r="P106" s="210">
        <v>13.090999999999999</v>
      </c>
    </row>
    <row r="107" spans="1:16" s="102" customFormat="1" ht="12.75" x14ac:dyDescent="0.2">
      <c r="B107" s="1"/>
      <c r="C107" s="102" t="s">
        <v>86</v>
      </c>
      <c r="D107" s="200">
        <v>3</v>
      </c>
      <c r="E107" s="200">
        <v>2.2000000000000002</v>
      </c>
      <c r="F107" s="200">
        <v>2</v>
      </c>
      <c r="G107" s="200">
        <v>2.7589999999999999</v>
      </c>
      <c r="H107" s="200">
        <v>4.2279999999999998</v>
      </c>
      <c r="I107" s="200">
        <v>2.75</v>
      </c>
      <c r="J107" s="200">
        <v>5.3780000000000001</v>
      </c>
      <c r="K107" s="200">
        <v>4.3579999999999997</v>
      </c>
      <c r="L107" s="200">
        <v>6.0629999999999997</v>
      </c>
      <c r="M107" s="200">
        <v>3.8769999999999998</v>
      </c>
      <c r="N107" s="203">
        <v>5.7969999999999997</v>
      </c>
      <c r="O107" s="200">
        <v>6.3979999999999997</v>
      </c>
      <c r="P107" s="210">
        <v>3.7469999999999999</v>
      </c>
    </row>
    <row r="108" spans="1:16" s="102" customFormat="1" ht="12.75" x14ac:dyDescent="0.2">
      <c r="B108" s="1"/>
      <c r="C108" s="102" t="s">
        <v>87</v>
      </c>
      <c r="D108" s="210">
        <v>4.2</v>
      </c>
      <c r="E108" s="210">
        <v>4.4000000000000004</v>
      </c>
      <c r="F108" s="210">
        <v>5</v>
      </c>
      <c r="G108" s="200">
        <v>6.6909999999999998</v>
      </c>
      <c r="H108" s="200">
        <v>5.8689999999999998</v>
      </c>
      <c r="I108" s="200">
        <v>5.9610000000000003</v>
      </c>
      <c r="J108" s="200">
        <v>4.931</v>
      </c>
      <c r="K108" s="200">
        <v>6.15</v>
      </c>
      <c r="L108" s="200">
        <v>7.069</v>
      </c>
      <c r="M108" s="200">
        <v>5.1929999999999996</v>
      </c>
      <c r="N108" s="203">
        <v>4.2160000000000002</v>
      </c>
      <c r="O108" s="200">
        <v>6.7389999999999999</v>
      </c>
      <c r="P108" s="210">
        <v>6.6310000000000002</v>
      </c>
    </row>
    <row r="109" spans="1:16" s="102" customFormat="1" ht="12.75" x14ac:dyDescent="0.2">
      <c r="B109" s="1"/>
      <c r="C109" s="102" t="s">
        <v>38</v>
      </c>
      <c r="D109" s="200">
        <v>1.2</v>
      </c>
      <c r="E109" s="200">
        <v>0.96299999999999997</v>
      </c>
      <c r="F109" s="200">
        <v>1.5580000000000001</v>
      </c>
      <c r="G109" s="200">
        <v>1.786</v>
      </c>
      <c r="H109" s="200">
        <v>2.2250000000000001</v>
      </c>
      <c r="I109" s="200">
        <v>1.5580000000000001</v>
      </c>
      <c r="J109" s="200">
        <v>1.4830000000000001</v>
      </c>
      <c r="K109" s="200">
        <v>2.3959999999999999</v>
      </c>
      <c r="L109" s="200">
        <v>2.9289999999999998</v>
      </c>
      <c r="M109" s="200">
        <v>2.4470000000000001</v>
      </c>
      <c r="N109" s="203">
        <v>3.3250000000000002</v>
      </c>
      <c r="O109" s="200">
        <v>3.2160000000000002</v>
      </c>
      <c r="P109" s="210">
        <v>1.1160000000000001</v>
      </c>
    </row>
    <row r="110" spans="1:16" s="102" customFormat="1" ht="12.75" x14ac:dyDescent="0.2">
      <c r="B110" s="1"/>
      <c r="C110" s="102" t="s">
        <v>39</v>
      </c>
      <c r="D110" s="203"/>
      <c r="E110" s="200">
        <v>0.6</v>
      </c>
      <c r="F110" s="203">
        <v>0</v>
      </c>
      <c r="G110" s="200">
        <v>1.498</v>
      </c>
      <c r="H110" s="200">
        <v>1.2569999999999999</v>
      </c>
      <c r="I110" s="200">
        <v>0.89200000000000002</v>
      </c>
      <c r="J110" s="200">
        <v>1.5129999999999999</v>
      </c>
      <c r="K110" s="200">
        <v>0.93500000000000005</v>
      </c>
      <c r="L110" s="200">
        <v>1.7450000000000001</v>
      </c>
      <c r="M110" s="200">
        <v>0.75900000000000001</v>
      </c>
      <c r="N110" s="203"/>
      <c r="O110" s="200">
        <v>1.397</v>
      </c>
      <c r="P110" s="210">
        <v>0.97099999999999997</v>
      </c>
    </row>
    <row r="111" spans="1:16" s="1" customFormat="1" ht="12.75" x14ac:dyDescent="0.2">
      <c r="C111" s="102" t="s">
        <v>40</v>
      </c>
      <c r="D111" s="200">
        <v>2</v>
      </c>
      <c r="E111" s="200">
        <v>2.2549999999999999</v>
      </c>
      <c r="F111" s="200">
        <v>1.18</v>
      </c>
      <c r="G111" s="200">
        <v>1.4239999999999999</v>
      </c>
      <c r="H111" s="200">
        <v>0.85099999999999998</v>
      </c>
      <c r="I111" s="200">
        <v>0.78</v>
      </c>
      <c r="J111" s="200">
        <v>2.7170000000000001</v>
      </c>
      <c r="K111" s="200">
        <v>1.18</v>
      </c>
      <c r="L111" s="200">
        <v>1.085</v>
      </c>
      <c r="M111" s="200">
        <v>1.944</v>
      </c>
      <c r="N111" s="203">
        <v>3.5649999999999999</v>
      </c>
      <c r="O111" s="200">
        <v>1.647</v>
      </c>
      <c r="P111" s="210">
        <v>3.4470000000000001</v>
      </c>
    </row>
    <row r="112" spans="1:16" s="102" customFormat="1" ht="12.75" x14ac:dyDescent="0.2">
      <c r="B112" s="1"/>
      <c r="C112" s="148" t="s">
        <v>97</v>
      </c>
      <c r="D112" s="203"/>
      <c r="E112" s="200">
        <v>1.085</v>
      </c>
      <c r="F112" s="200">
        <v>1.18</v>
      </c>
      <c r="G112" s="200">
        <v>1.3029999999999999</v>
      </c>
      <c r="H112" s="200">
        <v>1.369</v>
      </c>
      <c r="I112" s="200">
        <v>0.56999999999999995</v>
      </c>
      <c r="J112" s="200">
        <v>0.89700000000000002</v>
      </c>
      <c r="K112" s="200">
        <v>3.0089999999999999</v>
      </c>
      <c r="L112" s="200">
        <v>0.96299999999999997</v>
      </c>
      <c r="M112" s="200">
        <v>1.0429999999999999</v>
      </c>
      <c r="N112" s="203"/>
      <c r="O112" s="200">
        <v>1.113</v>
      </c>
      <c r="P112" s="210">
        <v>0.60899999999999999</v>
      </c>
    </row>
    <row r="113" spans="1:16" s="1" customFormat="1" ht="12.75" x14ac:dyDescent="0.2">
      <c r="C113" s="1" t="s">
        <v>11</v>
      </c>
      <c r="D113" s="213">
        <v>70.3</v>
      </c>
      <c r="E113" s="213">
        <v>70.2</v>
      </c>
      <c r="F113" s="213">
        <v>75.599999999999994</v>
      </c>
      <c r="G113" s="209">
        <v>73.021000000000001</v>
      </c>
      <c r="H113" s="209">
        <v>80.510999999999996</v>
      </c>
      <c r="I113" s="209">
        <v>78.942999999999998</v>
      </c>
      <c r="J113" s="209">
        <v>82.36</v>
      </c>
      <c r="K113" s="209">
        <v>79.097999999999999</v>
      </c>
      <c r="L113" s="209">
        <v>78.909000000000006</v>
      </c>
      <c r="M113" s="209">
        <v>71.802000000000007</v>
      </c>
      <c r="N113" s="213">
        <v>73.444000000000003</v>
      </c>
      <c r="O113" s="209">
        <v>78.864000000000004</v>
      </c>
      <c r="P113" s="213">
        <v>82.778999999999996</v>
      </c>
    </row>
    <row r="114" spans="1:16" s="80" customFormat="1" ht="12.75" x14ac:dyDescent="0.2">
      <c r="B114" s="1" t="s">
        <v>11</v>
      </c>
      <c r="C114" s="147"/>
      <c r="D114" s="255">
        <f t="shared" ref="D114:P114" si="3">D113+D102</f>
        <v>289.60000000000002</v>
      </c>
      <c r="E114" s="255">
        <f t="shared" si="3"/>
        <v>300</v>
      </c>
      <c r="F114" s="255">
        <f t="shared" si="3"/>
        <v>304.79999999999995</v>
      </c>
      <c r="G114" s="255">
        <f t="shared" si="3"/>
        <v>297.96100000000001</v>
      </c>
      <c r="H114" s="255">
        <f t="shared" si="3"/>
        <v>313.29399999999998</v>
      </c>
      <c r="I114" s="255">
        <f t="shared" si="3"/>
        <v>309.46100000000001</v>
      </c>
      <c r="J114" s="255">
        <f t="shared" si="3"/>
        <v>309.59100000000001</v>
      </c>
      <c r="K114" s="255">
        <f t="shared" si="3"/>
        <v>314.11599999999999</v>
      </c>
      <c r="L114" s="255">
        <f t="shared" si="3"/>
        <v>306.56</v>
      </c>
      <c r="M114" s="255">
        <f t="shared" si="3"/>
        <v>301.68700000000001</v>
      </c>
      <c r="N114" s="255">
        <f t="shared" si="3"/>
        <v>305.72399999999999</v>
      </c>
      <c r="O114" s="255">
        <f t="shared" si="3"/>
        <v>300.71299999999997</v>
      </c>
      <c r="P114" s="255">
        <f t="shared" si="3"/>
        <v>297.81600000000003</v>
      </c>
    </row>
    <row r="115" spans="1:16" s="80" customFormat="1" ht="12.75" x14ac:dyDescent="0.2">
      <c r="B115" s="1"/>
      <c r="C115" s="147"/>
      <c r="D115" s="255"/>
      <c r="E115" s="255"/>
      <c r="F115" s="255"/>
      <c r="G115" s="255"/>
      <c r="H115" s="255"/>
      <c r="I115" s="255"/>
      <c r="J115" s="255"/>
      <c r="K115" s="255"/>
      <c r="L115" s="255"/>
      <c r="M115" s="255"/>
      <c r="N115" s="255"/>
      <c r="O115" s="255"/>
      <c r="P115" s="255"/>
    </row>
    <row r="116" spans="1:16" s="102" customFormat="1" ht="12.75" x14ac:dyDescent="0.2">
      <c r="A116" s="1" t="s">
        <v>23</v>
      </c>
      <c r="D116" s="210"/>
      <c r="E116" s="210"/>
      <c r="F116" s="210"/>
      <c r="G116" s="200"/>
      <c r="H116" s="200"/>
      <c r="I116" s="200"/>
      <c r="J116" s="200"/>
      <c r="K116" s="200"/>
      <c r="L116" s="200"/>
      <c r="M116" s="200"/>
      <c r="N116" s="210"/>
      <c r="O116" s="210"/>
      <c r="P116" s="210"/>
    </row>
    <row r="117" spans="1:16" s="102" customFormat="1" ht="12.75" x14ac:dyDescent="0.2">
      <c r="B117" s="1" t="s">
        <v>42</v>
      </c>
      <c r="D117" s="210"/>
      <c r="E117" s="210"/>
      <c r="F117" s="210"/>
      <c r="G117" s="200"/>
      <c r="H117" s="200"/>
      <c r="I117" s="200"/>
      <c r="J117" s="200"/>
      <c r="K117" s="200"/>
      <c r="L117" s="200"/>
      <c r="M117" s="200"/>
      <c r="N117" s="210"/>
      <c r="O117" s="210"/>
      <c r="P117" s="210"/>
    </row>
    <row r="118" spans="1:16" s="102" customFormat="1" ht="12.75" x14ac:dyDescent="0.2">
      <c r="C118" s="102" t="s">
        <v>37</v>
      </c>
      <c r="D118" s="210">
        <v>41.2</v>
      </c>
      <c r="E118" s="210">
        <v>45.1</v>
      </c>
      <c r="F118" s="210">
        <v>45.1</v>
      </c>
      <c r="G118" s="200">
        <v>43.896999999999998</v>
      </c>
      <c r="H118" s="200">
        <v>44.503999999999998</v>
      </c>
      <c r="I118" s="200">
        <v>46.701999999999998</v>
      </c>
      <c r="J118" s="200">
        <v>46.850999999999999</v>
      </c>
      <c r="K118" s="200">
        <v>53.146999999999998</v>
      </c>
      <c r="L118" s="200">
        <v>53.048000000000002</v>
      </c>
      <c r="M118" s="200">
        <v>50.994</v>
      </c>
      <c r="N118" s="210">
        <v>36.786000000000001</v>
      </c>
      <c r="O118" s="200">
        <v>38.9</v>
      </c>
      <c r="P118" s="210">
        <v>45.649000000000001</v>
      </c>
    </row>
    <row r="119" spans="1:16" s="102" customFormat="1" ht="12.75" x14ac:dyDescent="0.2">
      <c r="B119" s="1"/>
      <c r="C119" s="102" t="s">
        <v>48</v>
      </c>
      <c r="D119" s="210">
        <v>118.5</v>
      </c>
      <c r="E119" s="210">
        <v>112.8</v>
      </c>
      <c r="F119" s="210">
        <v>113.6</v>
      </c>
      <c r="G119" s="200">
        <v>115.14100000000001</v>
      </c>
      <c r="H119" s="200">
        <v>107.01900000000001</v>
      </c>
      <c r="I119" s="200">
        <v>111.29600000000001</v>
      </c>
      <c r="J119" s="200">
        <v>104.428</v>
      </c>
      <c r="K119" s="200">
        <v>106.261</v>
      </c>
      <c r="L119" s="200">
        <v>111.19199999999999</v>
      </c>
      <c r="M119" s="200">
        <v>107.65900000000001</v>
      </c>
      <c r="N119" s="210">
        <v>120.08499999999999</v>
      </c>
      <c r="O119" s="200">
        <v>107.994</v>
      </c>
      <c r="P119" s="210">
        <v>108.249</v>
      </c>
    </row>
    <row r="120" spans="1:16" s="102" customFormat="1" ht="12.75" x14ac:dyDescent="0.2">
      <c r="B120" s="1"/>
      <c r="C120" s="102" t="s">
        <v>30</v>
      </c>
      <c r="D120" s="210">
        <v>51</v>
      </c>
      <c r="E120" s="210">
        <v>49.9</v>
      </c>
      <c r="F120" s="210">
        <v>51.8</v>
      </c>
      <c r="G120" s="200">
        <v>54.613</v>
      </c>
      <c r="H120" s="200">
        <v>47.548999999999999</v>
      </c>
      <c r="I120" s="200">
        <v>53.701000000000001</v>
      </c>
      <c r="J120" s="200">
        <v>66.477999999999994</v>
      </c>
      <c r="K120" s="200">
        <v>61.731999999999999</v>
      </c>
      <c r="L120" s="200">
        <v>66.168000000000006</v>
      </c>
      <c r="M120" s="200">
        <v>68.923000000000002</v>
      </c>
      <c r="N120" s="210">
        <v>56.854999999999997</v>
      </c>
      <c r="O120" s="200">
        <v>58.642000000000003</v>
      </c>
      <c r="P120" s="210">
        <v>58.011000000000003</v>
      </c>
    </row>
    <row r="121" spans="1:16" s="102" customFormat="1" ht="12.75" x14ac:dyDescent="0.2">
      <c r="B121" s="1"/>
      <c r="C121" s="102" t="s">
        <v>86</v>
      </c>
      <c r="D121" s="210">
        <v>4.4000000000000004</v>
      </c>
      <c r="E121" s="210">
        <v>4.5999999999999996</v>
      </c>
      <c r="F121" s="210">
        <v>4.0999999999999996</v>
      </c>
      <c r="G121" s="200">
        <v>5.4039999999999999</v>
      </c>
      <c r="H121" s="200">
        <v>10.003</v>
      </c>
      <c r="I121" s="200">
        <v>5.6070000000000002</v>
      </c>
      <c r="J121" s="200">
        <v>8.9779999999999998</v>
      </c>
      <c r="K121" s="200">
        <v>9.484</v>
      </c>
      <c r="L121" s="200">
        <v>11.177</v>
      </c>
      <c r="M121" s="200">
        <v>13.028</v>
      </c>
      <c r="N121" s="210">
        <v>12.481999999999999</v>
      </c>
      <c r="O121" s="200">
        <v>14.97</v>
      </c>
      <c r="P121" s="210">
        <v>14.302</v>
      </c>
    </row>
    <row r="122" spans="1:16" s="102" customFormat="1" ht="12.75" x14ac:dyDescent="0.2">
      <c r="A122" s="31"/>
      <c r="B122" s="1"/>
      <c r="C122" s="102" t="s">
        <v>87</v>
      </c>
      <c r="D122" s="210">
        <v>14.9</v>
      </c>
      <c r="E122" s="210">
        <v>15.3</v>
      </c>
      <c r="F122" s="210">
        <v>17.7</v>
      </c>
      <c r="G122" s="200">
        <v>19.146000000000001</v>
      </c>
      <c r="H122" s="200">
        <v>18.018999999999998</v>
      </c>
      <c r="I122" s="200">
        <v>15.930999999999999</v>
      </c>
      <c r="J122" s="200">
        <v>20.937999999999999</v>
      </c>
      <c r="K122" s="200">
        <v>20.454999999999998</v>
      </c>
      <c r="L122" s="200">
        <v>17.850000000000001</v>
      </c>
      <c r="M122" s="200">
        <v>20.437000000000001</v>
      </c>
      <c r="N122" s="210">
        <v>22.984999999999999</v>
      </c>
      <c r="O122" s="200">
        <v>17.503</v>
      </c>
      <c r="P122" s="210">
        <v>14.644</v>
      </c>
    </row>
    <row r="123" spans="1:16" s="102" customFormat="1" ht="12.75" x14ac:dyDescent="0.2">
      <c r="B123" s="1"/>
      <c r="C123" s="102" t="s">
        <v>38</v>
      </c>
      <c r="D123" s="210">
        <v>4.2</v>
      </c>
      <c r="E123" s="203"/>
      <c r="F123" s="203"/>
      <c r="G123" s="203"/>
      <c r="H123" s="200">
        <v>3.1</v>
      </c>
      <c r="I123" s="200">
        <v>3.2330000000000001</v>
      </c>
      <c r="J123" s="203"/>
      <c r="K123" s="200">
        <v>5.28</v>
      </c>
      <c r="L123" s="200">
        <v>4.9370000000000003</v>
      </c>
      <c r="M123" s="200">
        <v>7.9530000000000003</v>
      </c>
      <c r="N123" s="210">
        <v>7.2060000000000004</v>
      </c>
      <c r="O123" s="200">
        <v>7.9630000000000001</v>
      </c>
      <c r="P123" s="210">
        <v>7.5289999999999999</v>
      </c>
    </row>
    <row r="124" spans="1:16" s="102" customFormat="1" ht="12.75" x14ac:dyDescent="0.2">
      <c r="B124" s="1"/>
      <c r="C124" s="102" t="s">
        <v>39</v>
      </c>
      <c r="D124" s="200">
        <v>2.8</v>
      </c>
      <c r="E124" s="203"/>
      <c r="F124" s="210">
        <v>3.9</v>
      </c>
      <c r="G124" s="200">
        <v>4.1879999999999997</v>
      </c>
      <c r="H124" s="200">
        <v>4.55</v>
      </c>
      <c r="I124" s="200">
        <v>8.07</v>
      </c>
      <c r="J124" s="200">
        <v>10.164999999999999</v>
      </c>
      <c r="K124" s="200">
        <v>5.0119999999999996</v>
      </c>
      <c r="L124" s="200">
        <v>8.6050000000000004</v>
      </c>
      <c r="M124" s="200">
        <v>10.754</v>
      </c>
      <c r="N124" s="210">
        <v>10.946</v>
      </c>
      <c r="O124" s="200">
        <v>11.246</v>
      </c>
      <c r="P124" s="210">
        <v>9.9039999999999999</v>
      </c>
    </row>
    <row r="125" spans="1:16" s="1" customFormat="1" ht="12.75" x14ac:dyDescent="0.2">
      <c r="C125" s="102" t="s">
        <v>40</v>
      </c>
      <c r="D125" s="210">
        <v>4.0999999999999996</v>
      </c>
      <c r="E125" s="210">
        <v>4.5</v>
      </c>
      <c r="F125" s="210">
        <v>4.7</v>
      </c>
      <c r="G125" s="200">
        <v>4.1950000000000003</v>
      </c>
      <c r="H125" s="200">
        <v>4.4130000000000003</v>
      </c>
      <c r="I125" s="200">
        <v>4.0259999999999998</v>
      </c>
      <c r="J125" s="200">
        <v>3.3679999999999999</v>
      </c>
      <c r="K125" s="200">
        <v>2.79</v>
      </c>
      <c r="L125" s="200">
        <v>2.476</v>
      </c>
      <c r="M125" s="200">
        <v>3.75</v>
      </c>
      <c r="N125" s="210">
        <v>3.9380000000000002</v>
      </c>
      <c r="O125" s="203"/>
      <c r="P125" s="210">
        <v>4.5490000000000004</v>
      </c>
    </row>
    <row r="126" spans="1:16" s="102" customFormat="1" ht="12.75" x14ac:dyDescent="0.2">
      <c r="A126" s="1"/>
      <c r="B126" s="1"/>
      <c r="C126" s="148" t="s">
        <v>97</v>
      </c>
      <c r="D126" s="200">
        <v>3.6</v>
      </c>
      <c r="E126" s="203"/>
      <c r="F126" s="203"/>
      <c r="G126" s="203"/>
      <c r="H126" s="200">
        <v>3.58</v>
      </c>
      <c r="I126" s="200">
        <v>2.8620000000000001</v>
      </c>
      <c r="J126" s="203"/>
      <c r="K126" s="200">
        <v>2.7759999999999998</v>
      </c>
      <c r="L126" s="200">
        <v>0.90500000000000003</v>
      </c>
      <c r="M126" s="200">
        <v>3.5579999999999998</v>
      </c>
      <c r="N126" s="210">
        <v>4.306</v>
      </c>
      <c r="O126" s="203"/>
      <c r="P126" s="210">
        <v>4.2300000000000004</v>
      </c>
    </row>
    <row r="127" spans="1:16" s="1" customFormat="1" ht="12.75" x14ac:dyDescent="0.2">
      <c r="C127" s="1" t="s">
        <v>11</v>
      </c>
      <c r="D127" s="213">
        <v>244.7</v>
      </c>
      <c r="E127" s="213">
        <v>239.8</v>
      </c>
      <c r="F127" s="213">
        <v>248</v>
      </c>
      <c r="G127" s="209">
        <v>253.67</v>
      </c>
      <c r="H127" s="209">
        <v>242.73699999999999</v>
      </c>
      <c r="I127" s="209">
        <v>251.429</v>
      </c>
      <c r="J127" s="209">
        <v>267.67700000000002</v>
      </c>
      <c r="K127" s="209">
        <v>266.93599999999998</v>
      </c>
      <c r="L127" s="209">
        <v>276.35899999999998</v>
      </c>
      <c r="M127" s="209">
        <v>287.05700000000002</v>
      </c>
      <c r="N127" s="213">
        <v>275.58999999999997</v>
      </c>
      <c r="O127" s="209">
        <v>264.77999999999997</v>
      </c>
      <c r="P127" s="213">
        <v>267.06799999999998</v>
      </c>
    </row>
    <row r="128" spans="1:16" s="1" customFormat="1" ht="12.75" x14ac:dyDescent="0.2">
      <c r="B128" s="1" t="s">
        <v>43</v>
      </c>
      <c r="D128" s="213"/>
      <c r="E128" s="213"/>
      <c r="F128" s="213"/>
      <c r="G128" s="209"/>
      <c r="H128" s="209"/>
      <c r="I128" s="209"/>
      <c r="J128" s="209"/>
      <c r="K128" s="209"/>
      <c r="L128" s="209"/>
      <c r="M128" s="209"/>
      <c r="N128" s="213"/>
      <c r="O128" s="209"/>
      <c r="P128" s="213"/>
    </row>
    <row r="129" spans="1:20" s="102" customFormat="1" ht="12.75" x14ac:dyDescent="0.2">
      <c r="C129" s="102" t="s">
        <v>37</v>
      </c>
      <c r="D129" s="210">
        <v>14.2</v>
      </c>
      <c r="E129" s="210">
        <v>15.9</v>
      </c>
      <c r="F129" s="210">
        <v>13.2</v>
      </c>
      <c r="G129" s="200">
        <v>14.866</v>
      </c>
      <c r="H129" s="200">
        <v>11.917</v>
      </c>
      <c r="I129" s="200">
        <v>13.516999999999999</v>
      </c>
      <c r="J129" s="200">
        <v>14.59</v>
      </c>
      <c r="K129" s="200">
        <v>17.367999999999999</v>
      </c>
      <c r="L129" s="200">
        <v>16.010999999999999</v>
      </c>
      <c r="M129" s="200">
        <v>14.832000000000001</v>
      </c>
      <c r="N129" s="210">
        <v>15.526999999999999</v>
      </c>
      <c r="O129" s="200">
        <v>15.711</v>
      </c>
      <c r="P129" s="210">
        <v>13.938000000000001</v>
      </c>
    </row>
    <row r="130" spans="1:20" s="102" customFormat="1" ht="12.75" x14ac:dyDescent="0.2">
      <c r="B130" s="1"/>
      <c r="C130" s="102" t="s">
        <v>48</v>
      </c>
      <c r="D130" s="210">
        <v>42.9</v>
      </c>
      <c r="E130" s="210">
        <v>43</v>
      </c>
      <c r="F130" s="210">
        <v>42.8</v>
      </c>
      <c r="G130" s="200">
        <v>40.143000000000001</v>
      </c>
      <c r="H130" s="200">
        <v>42.280999999999999</v>
      </c>
      <c r="I130" s="200">
        <v>43.761000000000003</v>
      </c>
      <c r="J130" s="200">
        <v>37.783999999999999</v>
      </c>
      <c r="K130" s="200">
        <v>41.542000000000002</v>
      </c>
      <c r="L130" s="200">
        <v>33.54</v>
      </c>
      <c r="M130" s="200">
        <v>44.883000000000003</v>
      </c>
      <c r="N130" s="210">
        <v>39.259</v>
      </c>
      <c r="O130" s="200">
        <v>39.363999999999997</v>
      </c>
      <c r="P130" s="210">
        <v>38.210999999999999</v>
      </c>
    </row>
    <row r="131" spans="1:20" s="102" customFormat="1" ht="12.75" x14ac:dyDescent="0.2">
      <c r="B131" s="1"/>
      <c r="C131" s="102" t="s">
        <v>30</v>
      </c>
      <c r="D131" s="210">
        <v>10.199999999999999</v>
      </c>
      <c r="E131" s="210">
        <v>9.6999999999999993</v>
      </c>
      <c r="F131" s="210">
        <v>10.199999999999999</v>
      </c>
      <c r="G131" s="200">
        <v>11.459</v>
      </c>
      <c r="H131" s="200">
        <v>12.253</v>
      </c>
      <c r="I131" s="200">
        <v>8.8699999999999992</v>
      </c>
      <c r="J131" s="200">
        <v>8.17</v>
      </c>
      <c r="K131" s="200">
        <v>10.807</v>
      </c>
      <c r="L131" s="200">
        <v>13.036</v>
      </c>
      <c r="M131" s="200">
        <v>11.5</v>
      </c>
      <c r="N131" s="210">
        <v>10.169</v>
      </c>
      <c r="O131" s="200">
        <v>8.6769999999999996</v>
      </c>
      <c r="P131" s="210">
        <v>11.504</v>
      </c>
    </row>
    <row r="132" spans="1:20" s="102" customFormat="1" ht="12.75" x14ac:dyDescent="0.2">
      <c r="B132" s="1"/>
      <c r="C132" s="102" t="s">
        <v>86</v>
      </c>
      <c r="D132" s="200">
        <v>1.4870000000000001</v>
      </c>
      <c r="E132" s="200">
        <v>2.1</v>
      </c>
      <c r="F132" s="200">
        <v>1.2</v>
      </c>
      <c r="G132" s="200">
        <v>3.069</v>
      </c>
      <c r="H132" s="200">
        <v>0.95</v>
      </c>
      <c r="I132" s="200">
        <v>2.5870000000000002</v>
      </c>
      <c r="J132" s="200">
        <v>3.5750000000000002</v>
      </c>
      <c r="K132" s="200">
        <v>5.0359999999999996</v>
      </c>
      <c r="L132" s="200">
        <v>2.3540000000000001</v>
      </c>
      <c r="M132" s="200">
        <v>7.0949999999999998</v>
      </c>
      <c r="N132" s="210">
        <v>4.4320000000000004</v>
      </c>
      <c r="O132" s="200">
        <v>5.4539999999999997</v>
      </c>
      <c r="P132" s="210">
        <v>4.7640000000000002</v>
      </c>
    </row>
    <row r="133" spans="1:20" s="102" customFormat="1" ht="12.75" x14ac:dyDescent="0.2">
      <c r="B133" s="1"/>
      <c r="C133" s="102" t="s">
        <v>87</v>
      </c>
      <c r="D133" s="210">
        <v>4.8</v>
      </c>
      <c r="E133" s="210">
        <v>4.4000000000000004</v>
      </c>
      <c r="F133" s="210">
        <v>7</v>
      </c>
      <c r="G133" s="200">
        <v>5.3760000000000003</v>
      </c>
      <c r="H133" s="200">
        <v>6.6980000000000004</v>
      </c>
      <c r="I133" s="200">
        <v>4.7370000000000001</v>
      </c>
      <c r="J133" s="200">
        <v>4.7039999999999997</v>
      </c>
      <c r="K133" s="200">
        <v>5.6390000000000002</v>
      </c>
      <c r="L133" s="200">
        <v>5.5679999999999996</v>
      </c>
      <c r="M133" s="200">
        <v>4.9139999999999997</v>
      </c>
      <c r="N133" s="210">
        <v>6.1440000000000001</v>
      </c>
      <c r="O133" s="200">
        <v>3.5409999999999999</v>
      </c>
      <c r="P133" s="210">
        <v>6.7629999999999999</v>
      </c>
    </row>
    <row r="134" spans="1:20" s="102" customFormat="1" ht="12.75" x14ac:dyDescent="0.2">
      <c r="B134" s="1"/>
      <c r="C134" s="102" t="s">
        <v>38</v>
      </c>
      <c r="D134" s="200">
        <v>1.3080000000000001</v>
      </c>
      <c r="E134" s="203"/>
      <c r="F134" s="203"/>
      <c r="G134" s="203"/>
      <c r="H134" s="200">
        <v>1.3560000000000001</v>
      </c>
      <c r="I134" s="200">
        <v>1.1579999999999999</v>
      </c>
      <c r="J134" s="203"/>
      <c r="K134" s="200">
        <v>1.6890000000000001</v>
      </c>
      <c r="L134" s="200">
        <v>0.79400000000000004</v>
      </c>
      <c r="M134" s="200">
        <v>1.704</v>
      </c>
      <c r="N134" s="210">
        <v>3.54</v>
      </c>
      <c r="O134" s="200">
        <v>1.9419999999999999</v>
      </c>
      <c r="P134" s="210">
        <v>2.9</v>
      </c>
    </row>
    <row r="135" spans="1:20" s="102" customFormat="1" ht="12.75" x14ac:dyDescent="0.2">
      <c r="B135" s="1"/>
      <c r="C135" s="102" t="s">
        <v>39</v>
      </c>
      <c r="D135" s="200">
        <v>0.7</v>
      </c>
      <c r="E135" s="203"/>
      <c r="F135" s="200">
        <v>0.7</v>
      </c>
      <c r="G135" s="200">
        <v>2.8769999999999998</v>
      </c>
      <c r="H135" s="200">
        <v>4.0279999999999996</v>
      </c>
      <c r="I135" s="200">
        <v>3.246</v>
      </c>
      <c r="J135" s="200">
        <v>2.2189999999999999</v>
      </c>
      <c r="K135" s="200">
        <v>2.351</v>
      </c>
      <c r="L135" s="200">
        <v>1.4870000000000001</v>
      </c>
      <c r="M135" s="200">
        <v>3.11</v>
      </c>
      <c r="N135" s="210">
        <v>3.4729999999999999</v>
      </c>
      <c r="O135" s="200">
        <v>6.3970000000000002</v>
      </c>
      <c r="P135" s="210">
        <v>4.4379999999999997</v>
      </c>
    </row>
    <row r="136" spans="1:20" s="102" customFormat="1" ht="12.75" x14ac:dyDescent="0.2">
      <c r="B136" s="1"/>
      <c r="C136" s="102" t="s">
        <v>40</v>
      </c>
      <c r="D136" s="200">
        <v>1.18</v>
      </c>
      <c r="E136" s="200">
        <v>2.2000000000000002</v>
      </c>
      <c r="F136" s="200">
        <v>1.9</v>
      </c>
      <c r="G136" s="200">
        <v>2.2509999999999999</v>
      </c>
      <c r="H136" s="200">
        <v>1.0720000000000001</v>
      </c>
      <c r="I136" s="200">
        <v>1.4350000000000001</v>
      </c>
      <c r="J136" s="200">
        <v>1.3580000000000001</v>
      </c>
      <c r="K136" s="200">
        <v>0.68300000000000005</v>
      </c>
      <c r="L136" s="200">
        <v>0.57099999999999995</v>
      </c>
      <c r="M136" s="200">
        <v>1.575</v>
      </c>
      <c r="N136" s="210">
        <v>1.7809999999999999</v>
      </c>
      <c r="O136" s="203"/>
      <c r="P136" s="210">
        <v>1.718</v>
      </c>
      <c r="R136" s="103"/>
      <c r="S136" s="103"/>
      <c r="T136" s="103"/>
    </row>
    <row r="137" spans="1:20" s="102" customFormat="1" ht="12.75" x14ac:dyDescent="0.2">
      <c r="B137" s="1"/>
      <c r="C137" s="148" t="s">
        <v>97</v>
      </c>
      <c r="D137" s="200">
        <v>1.6</v>
      </c>
      <c r="E137" s="203"/>
      <c r="F137" s="203"/>
      <c r="G137" s="203"/>
      <c r="H137" s="200">
        <v>1.3080000000000001</v>
      </c>
      <c r="I137" s="200">
        <v>0.94299999999999995</v>
      </c>
      <c r="J137" s="203"/>
      <c r="K137" s="200">
        <v>1.31</v>
      </c>
      <c r="L137" s="200">
        <v>1.03</v>
      </c>
      <c r="M137" s="200">
        <v>0.65300000000000002</v>
      </c>
      <c r="N137" s="210">
        <v>2.9340000000000002</v>
      </c>
      <c r="O137" s="203"/>
      <c r="P137" s="210">
        <v>1.3440000000000001</v>
      </c>
    </row>
    <row r="138" spans="1:20" s="1" customFormat="1" ht="12.75" x14ac:dyDescent="0.2">
      <c r="C138" s="1" t="s">
        <v>11</v>
      </c>
      <c r="D138" s="213">
        <v>78.400000000000006</v>
      </c>
      <c r="E138" s="213">
        <v>80</v>
      </c>
      <c r="F138" s="213">
        <v>78.8</v>
      </c>
      <c r="G138" s="209">
        <v>81.078999999999994</v>
      </c>
      <c r="H138" s="209">
        <v>81.863</v>
      </c>
      <c r="I138" s="209">
        <v>80.254000000000005</v>
      </c>
      <c r="J138" s="209">
        <v>74.176000000000002</v>
      </c>
      <c r="K138" s="209">
        <v>86.424000000000007</v>
      </c>
      <c r="L138" s="209">
        <v>74.39</v>
      </c>
      <c r="M138" s="209">
        <v>90.266999999999996</v>
      </c>
      <c r="N138" s="213">
        <v>87.256</v>
      </c>
      <c r="O138" s="209">
        <v>84.122</v>
      </c>
      <c r="P138" s="213">
        <v>85.578999999999994</v>
      </c>
    </row>
    <row r="139" spans="1:20" s="80" customFormat="1" ht="12.75" x14ac:dyDescent="0.2">
      <c r="B139" s="1" t="s">
        <v>11</v>
      </c>
      <c r="C139" s="147"/>
      <c r="D139" s="255">
        <f t="shared" ref="D139:P139" si="4">D138+D127</f>
        <v>323.10000000000002</v>
      </c>
      <c r="E139" s="255">
        <f t="shared" si="4"/>
        <v>319.8</v>
      </c>
      <c r="F139" s="255">
        <f t="shared" si="4"/>
        <v>326.8</v>
      </c>
      <c r="G139" s="255">
        <f t="shared" si="4"/>
        <v>334.74899999999997</v>
      </c>
      <c r="H139" s="255">
        <f t="shared" si="4"/>
        <v>324.60000000000002</v>
      </c>
      <c r="I139" s="255">
        <f t="shared" si="4"/>
        <v>331.68299999999999</v>
      </c>
      <c r="J139" s="255">
        <f t="shared" si="4"/>
        <v>341.85300000000001</v>
      </c>
      <c r="K139" s="255">
        <f t="shared" si="4"/>
        <v>353.36</v>
      </c>
      <c r="L139" s="255">
        <f t="shared" si="4"/>
        <v>350.74899999999997</v>
      </c>
      <c r="M139" s="255">
        <f t="shared" si="4"/>
        <v>377.32400000000001</v>
      </c>
      <c r="N139" s="255">
        <f t="shared" si="4"/>
        <v>362.846</v>
      </c>
      <c r="O139" s="255">
        <f t="shared" si="4"/>
        <v>348.90199999999999</v>
      </c>
      <c r="P139" s="255">
        <f t="shared" si="4"/>
        <v>352.64699999999999</v>
      </c>
    </row>
    <row r="140" spans="1:20" s="80" customFormat="1" ht="12.75" x14ac:dyDescent="0.2">
      <c r="B140" s="1"/>
      <c r="C140" s="147"/>
      <c r="D140" s="255"/>
      <c r="E140" s="255"/>
      <c r="F140" s="255"/>
      <c r="G140" s="255"/>
      <c r="H140" s="255"/>
      <c r="I140" s="255"/>
      <c r="J140" s="255"/>
      <c r="K140" s="255"/>
      <c r="L140" s="255"/>
      <c r="M140" s="255"/>
      <c r="N140" s="255"/>
      <c r="O140" s="255"/>
      <c r="P140" s="255"/>
    </row>
    <row r="141" spans="1:20" s="102" customFormat="1" ht="12.75" x14ac:dyDescent="0.2">
      <c r="A141" s="1" t="s">
        <v>24</v>
      </c>
      <c r="D141" s="210"/>
      <c r="E141" s="210"/>
      <c r="F141" s="210"/>
      <c r="G141" s="210"/>
      <c r="H141" s="210"/>
      <c r="I141" s="210"/>
      <c r="J141" s="210"/>
      <c r="K141" s="210"/>
      <c r="L141" s="210"/>
      <c r="M141" s="210"/>
      <c r="N141" s="210"/>
      <c r="O141" s="210"/>
      <c r="P141" s="210"/>
    </row>
    <row r="142" spans="1:20" s="102" customFormat="1" ht="12.75" x14ac:dyDescent="0.2">
      <c r="B142" s="1" t="s">
        <v>42</v>
      </c>
      <c r="D142" s="210"/>
      <c r="E142" s="210"/>
      <c r="F142" s="210"/>
      <c r="G142" s="210"/>
      <c r="H142" s="210"/>
      <c r="I142" s="210"/>
      <c r="J142" s="210"/>
      <c r="K142" s="210"/>
      <c r="L142" s="210"/>
      <c r="M142" s="210"/>
      <c r="N142" s="210"/>
      <c r="O142" s="210"/>
      <c r="P142" s="210"/>
    </row>
    <row r="143" spans="1:20" s="102" customFormat="1" ht="12.75" x14ac:dyDescent="0.2">
      <c r="C143" s="102" t="s">
        <v>37</v>
      </c>
      <c r="D143" s="210">
        <v>6.9</v>
      </c>
      <c r="E143" s="210">
        <v>8.3000000000000007</v>
      </c>
      <c r="F143" s="210">
        <v>9.4</v>
      </c>
      <c r="G143" s="200">
        <v>7.2169999999999996</v>
      </c>
      <c r="H143" s="200">
        <v>6.6890000000000001</v>
      </c>
      <c r="I143" s="200">
        <v>7.5750000000000002</v>
      </c>
      <c r="J143" s="200">
        <v>7.5030000000000001</v>
      </c>
      <c r="K143" s="200">
        <v>7.2130000000000001</v>
      </c>
      <c r="L143" s="200">
        <v>8.2140000000000004</v>
      </c>
      <c r="M143" s="200">
        <v>7.77</v>
      </c>
      <c r="N143" s="210">
        <v>10.62</v>
      </c>
      <c r="O143" s="200">
        <v>8.5359999999999996</v>
      </c>
      <c r="P143" s="210">
        <v>8.2170000000000005</v>
      </c>
    </row>
    <row r="144" spans="1:20" s="102" customFormat="1" ht="12.75" x14ac:dyDescent="0.2">
      <c r="B144" s="1"/>
      <c r="C144" s="102" t="s">
        <v>48</v>
      </c>
      <c r="D144" s="210">
        <v>17.100000000000001</v>
      </c>
      <c r="E144" s="210">
        <v>18.100000000000001</v>
      </c>
      <c r="F144" s="210">
        <v>16.399999999999999</v>
      </c>
      <c r="G144" s="200">
        <v>18.242999999999999</v>
      </c>
      <c r="H144" s="200">
        <v>17.876999999999999</v>
      </c>
      <c r="I144" s="200">
        <v>18.914999999999999</v>
      </c>
      <c r="J144" s="200">
        <v>16.451000000000001</v>
      </c>
      <c r="K144" s="200">
        <v>15.151</v>
      </c>
      <c r="L144" s="200">
        <v>16.192</v>
      </c>
      <c r="M144" s="200">
        <v>15.500999999999999</v>
      </c>
      <c r="N144" s="210">
        <v>14.147</v>
      </c>
      <c r="O144" s="200">
        <v>11.003</v>
      </c>
      <c r="P144" s="210">
        <v>12.058</v>
      </c>
    </row>
    <row r="145" spans="1:16" s="102" customFormat="1" ht="12.75" x14ac:dyDescent="0.2">
      <c r="B145" s="1"/>
      <c r="C145" s="102" t="s">
        <v>30</v>
      </c>
      <c r="D145" s="210">
        <v>8.1</v>
      </c>
      <c r="E145" s="210">
        <v>7.8</v>
      </c>
      <c r="F145" s="210">
        <v>7.9</v>
      </c>
      <c r="G145" s="200">
        <v>8.6890000000000001</v>
      </c>
      <c r="H145" s="200">
        <v>10.202999999999999</v>
      </c>
      <c r="I145" s="200">
        <v>9.3580000000000005</v>
      </c>
      <c r="J145" s="200">
        <v>10.113</v>
      </c>
      <c r="K145" s="200">
        <v>8.7460000000000004</v>
      </c>
      <c r="L145" s="200">
        <v>7.774</v>
      </c>
      <c r="M145" s="200">
        <v>8.7970000000000006</v>
      </c>
      <c r="N145" s="210">
        <v>10.262</v>
      </c>
      <c r="O145" s="200">
        <v>9.7080000000000002</v>
      </c>
      <c r="P145" s="210">
        <v>9.8149999999999995</v>
      </c>
    </row>
    <row r="146" spans="1:16" s="102" customFormat="1" ht="12.75" x14ac:dyDescent="0.2">
      <c r="B146" s="1"/>
      <c r="C146" s="102" t="s">
        <v>86</v>
      </c>
      <c r="D146" s="200">
        <v>1.0389999999999999</v>
      </c>
      <c r="E146" s="200">
        <v>0.5</v>
      </c>
      <c r="F146" s="200">
        <v>0.877</v>
      </c>
      <c r="G146" s="200">
        <v>2.415</v>
      </c>
      <c r="H146" s="200">
        <v>1.794</v>
      </c>
      <c r="I146" s="200">
        <v>1.1319999999999999</v>
      </c>
      <c r="J146" s="200">
        <v>1.3959999999999999</v>
      </c>
      <c r="K146" s="200">
        <v>3.3370000000000002</v>
      </c>
      <c r="L146" s="200">
        <v>2.7989999999999999</v>
      </c>
      <c r="M146" s="200">
        <v>2.923</v>
      </c>
      <c r="N146" s="210">
        <v>3.27</v>
      </c>
      <c r="O146" s="200">
        <v>4.41</v>
      </c>
      <c r="P146" s="210">
        <v>3.996</v>
      </c>
    </row>
    <row r="147" spans="1:16" s="102" customFormat="1" ht="12.75" x14ac:dyDescent="0.2">
      <c r="B147" s="1"/>
      <c r="C147" s="102" t="s">
        <v>87</v>
      </c>
      <c r="D147" s="210">
        <v>3.2</v>
      </c>
      <c r="E147" s="210">
        <v>2.2000000000000002</v>
      </c>
      <c r="F147" s="210">
        <v>4.3</v>
      </c>
      <c r="G147" s="200">
        <v>2.6850000000000001</v>
      </c>
      <c r="H147" s="200">
        <v>3.6509999999999998</v>
      </c>
      <c r="I147" s="200">
        <v>3.6219999999999999</v>
      </c>
      <c r="J147" s="200">
        <v>2.8119999999999998</v>
      </c>
      <c r="K147" s="200">
        <v>3.4060000000000001</v>
      </c>
      <c r="L147" s="200">
        <v>3.6869999999999998</v>
      </c>
      <c r="M147" s="200">
        <v>4.1349999999999998</v>
      </c>
      <c r="N147" s="210">
        <v>3.5110000000000001</v>
      </c>
      <c r="O147" s="200">
        <v>5.1890000000000001</v>
      </c>
      <c r="P147" s="210">
        <v>2.5510000000000002</v>
      </c>
    </row>
    <row r="148" spans="1:16" s="102" customFormat="1" ht="12.75" x14ac:dyDescent="0.2">
      <c r="A148" s="31"/>
      <c r="B148" s="1"/>
      <c r="C148" s="102" t="s">
        <v>38</v>
      </c>
      <c r="D148" s="200">
        <v>1.0389999999999999</v>
      </c>
      <c r="E148" s="203"/>
      <c r="F148" s="203"/>
      <c r="G148" s="203"/>
      <c r="H148" s="200">
        <v>0.61699999999999999</v>
      </c>
      <c r="I148" s="200">
        <v>1.6120000000000001</v>
      </c>
      <c r="J148" s="200">
        <v>1.552</v>
      </c>
      <c r="K148" s="200">
        <v>2.1110000000000002</v>
      </c>
      <c r="L148" s="200">
        <v>2.371</v>
      </c>
      <c r="M148" s="200">
        <v>1.486</v>
      </c>
      <c r="N148" s="210">
        <v>2.3860000000000001</v>
      </c>
      <c r="O148" s="203"/>
      <c r="P148" s="210">
        <v>1.84</v>
      </c>
    </row>
    <row r="149" spans="1:16" s="102" customFormat="1" ht="12.75" x14ac:dyDescent="0.2">
      <c r="B149" s="1"/>
      <c r="C149" s="102" t="s">
        <v>39</v>
      </c>
      <c r="D149" s="203"/>
      <c r="E149" s="203"/>
      <c r="F149" s="200">
        <v>0.6</v>
      </c>
      <c r="G149" s="200">
        <v>0.81</v>
      </c>
      <c r="H149" s="200">
        <v>1.3440000000000001</v>
      </c>
      <c r="I149" s="200">
        <v>1.4019999999999999</v>
      </c>
      <c r="J149" s="200">
        <v>0.95499999999999996</v>
      </c>
      <c r="K149" s="200">
        <v>2.6549999999999998</v>
      </c>
      <c r="L149" s="200">
        <v>0.68200000000000005</v>
      </c>
      <c r="M149" s="200">
        <v>0.60499999999999998</v>
      </c>
      <c r="N149" s="210">
        <v>0.90100000000000002</v>
      </c>
      <c r="O149" s="203"/>
      <c r="P149" s="210">
        <v>1.5620000000000001</v>
      </c>
    </row>
    <row r="150" spans="1:16" s="102" customFormat="1" ht="12.75" x14ac:dyDescent="0.2">
      <c r="B150" s="1"/>
      <c r="C150" s="102" t="s">
        <v>40</v>
      </c>
      <c r="D150" s="200">
        <v>0.57999999999999996</v>
      </c>
      <c r="E150" s="200">
        <v>1.3560000000000001</v>
      </c>
      <c r="F150" s="200">
        <v>1.18</v>
      </c>
      <c r="G150" s="200">
        <v>0.877</v>
      </c>
      <c r="H150" s="200">
        <v>0.80800000000000005</v>
      </c>
      <c r="I150" s="200">
        <v>1.028</v>
      </c>
      <c r="J150" s="200">
        <v>1.173</v>
      </c>
      <c r="K150" s="200">
        <v>0.98399999999999999</v>
      </c>
      <c r="L150" s="200">
        <v>0.79600000000000004</v>
      </c>
      <c r="M150" s="203"/>
      <c r="N150" s="210">
        <v>1.0409999999999999</v>
      </c>
      <c r="O150" s="203"/>
      <c r="P150" s="210">
        <v>0.69399999999999995</v>
      </c>
    </row>
    <row r="151" spans="1:16" s="102" customFormat="1" ht="12.75" x14ac:dyDescent="0.2">
      <c r="B151" s="1"/>
      <c r="C151" s="148" t="s">
        <v>97</v>
      </c>
      <c r="D151" s="203"/>
      <c r="E151" s="203"/>
      <c r="F151" s="203"/>
      <c r="G151" s="203"/>
      <c r="H151" s="200">
        <v>0.499</v>
      </c>
      <c r="I151" s="200">
        <v>0.54800000000000004</v>
      </c>
      <c r="J151" s="200">
        <v>0.65</v>
      </c>
      <c r="K151" s="200">
        <v>0.72499999999999998</v>
      </c>
      <c r="L151" s="200">
        <v>0.438</v>
      </c>
      <c r="M151" s="203"/>
      <c r="N151" s="210">
        <v>0.89600000000000002</v>
      </c>
      <c r="O151" s="203"/>
      <c r="P151" s="210">
        <v>0.57599999999999996</v>
      </c>
    </row>
    <row r="152" spans="1:16" s="1" customFormat="1" ht="12.75" x14ac:dyDescent="0.2">
      <c r="C152" s="1" t="s">
        <v>11</v>
      </c>
      <c r="D152" s="213">
        <v>38.4</v>
      </c>
      <c r="E152" s="213">
        <v>39.299999999999997</v>
      </c>
      <c r="F152" s="213">
        <v>41.7</v>
      </c>
      <c r="G152" s="209">
        <v>42.219000000000001</v>
      </c>
      <c r="H152" s="209">
        <v>43.481999999999999</v>
      </c>
      <c r="I152" s="209">
        <v>45.192</v>
      </c>
      <c r="J152" s="209">
        <v>42.604999999999997</v>
      </c>
      <c r="K152" s="209">
        <v>44.328000000000003</v>
      </c>
      <c r="L152" s="209">
        <v>42.953000000000003</v>
      </c>
      <c r="M152" s="209">
        <v>42.395000000000003</v>
      </c>
      <c r="N152" s="213">
        <v>47.033999999999999</v>
      </c>
      <c r="O152" s="209">
        <v>43.741999999999997</v>
      </c>
      <c r="P152" s="213">
        <v>41.31</v>
      </c>
    </row>
    <row r="153" spans="1:16" s="1" customFormat="1" ht="12.75" x14ac:dyDescent="0.2">
      <c r="B153" s="1" t="s">
        <v>43</v>
      </c>
      <c r="D153" s="213"/>
      <c r="E153" s="213"/>
      <c r="F153" s="213"/>
      <c r="G153" s="209"/>
      <c r="H153" s="209"/>
      <c r="I153" s="209"/>
      <c r="J153" s="209"/>
      <c r="K153" s="209"/>
      <c r="L153" s="209"/>
      <c r="M153" s="209"/>
      <c r="N153" s="213"/>
      <c r="O153" s="209"/>
      <c r="P153" s="213"/>
    </row>
    <row r="154" spans="1:16" s="102" customFormat="1" ht="12.75" x14ac:dyDescent="0.2">
      <c r="A154" s="1"/>
      <c r="C154" s="102" t="s">
        <v>37</v>
      </c>
      <c r="D154" s="210">
        <v>12.9</v>
      </c>
      <c r="E154" s="210">
        <v>11.7</v>
      </c>
      <c r="F154" s="210">
        <v>10.6</v>
      </c>
      <c r="G154" s="200">
        <v>11.471</v>
      </c>
      <c r="H154" s="200">
        <v>10.771000000000001</v>
      </c>
      <c r="I154" s="200">
        <v>9.9380000000000006</v>
      </c>
      <c r="J154" s="200">
        <v>11.552</v>
      </c>
      <c r="K154" s="200">
        <v>10.795999999999999</v>
      </c>
      <c r="L154" s="200">
        <v>9.4450000000000003</v>
      </c>
      <c r="M154" s="200">
        <v>9.65</v>
      </c>
      <c r="N154" s="210">
        <v>10.146000000000001</v>
      </c>
      <c r="O154" s="200">
        <v>8.6300000000000008</v>
      </c>
      <c r="P154" s="210">
        <v>12.391999999999999</v>
      </c>
    </row>
    <row r="155" spans="1:16" s="102" customFormat="1" ht="12.75" x14ac:dyDescent="0.2">
      <c r="A155" s="1"/>
      <c r="B155" s="1"/>
      <c r="C155" s="102" t="s">
        <v>48</v>
      </c>
      <c r="D155" s="210">
        <v>34.299999999999997</v>
      </c>
      <c r="E155" s="210">
        <v>29.5</v>
      </c>
      <c r="F155" s="210">
        <v>30.6</v>
      </c>
      <c r="G155" s="200">
        <v>29.835999999999999</v>
      </c>
      <c r="H155" s="200">
        <v>31.137</v>
      </c>
      <c r="I155" s="200">
        <v>29.577000000000002</v>
      </c>
      <c r="J155" s="200">
        <v>27.672000000000001</v>
      </c>
      <c r="K155" s="200">
        <v>25.94</v>
      </c>
      <c r="L155" s="200">
        <v>28.984000000000002</v>
      </c>
      <c r="M155" s="200">
        <v>25.86</v>
      </c>
      <c r="N155" s="210">
        <v>24.725999999999999</v>
      </c>
      <c r="O155" s="200">
        <v>24.132000000000001</v>
      </c>
      <c r="P155" s="210">
        <v>24.109000000000002</v>
      </c>
    </row>
    <row r="156" spans="1:16" s="102" customFormat="1" ht="12.75" x14ac:dyDescent="0.2">
      <c r="B156" s="1"/>
      <c r="C156" s="102" t="s">
        <v>30</v>
      </c>
      <c r="D156" s="210">
        <v>10.8</v>
      </c>
      <c r="E156" s="210">
        <v>11.5</v>
      </c>
      <c r="F156" s="210">
        <v>9.1999999999999993</v>
      </c>
      <c r="G156" s="200">
        <v>11.548</v>
      </c>
      <c r="H156" s="200">
        <v>10.227</v>
      </c>
      <c r="I156" s="200">
        <v>11.137</v>
      </c>
      <c r="J156" s="200">
        <v>9.5350000000000001</v>
      </c>
      <c r="K156" s="200">
        <v>9.4779999999999998</v>
      </c>
      <c r="L156" s="200">
        <v>10.095000000000001</v>
      </c>
      <c r="M156" s="200">
        <v>10.590999999999999</v>
      </c>
      <c r="N156" s="210">
        <v>9.2829999999999995</v>
      </c>
      <c r="O156" s="200">
        <v>11.259</v>
      </c>
      <c r="P156" s="210">
        <v>8.8369999999999997</v>
      </c>
    </row>
    <row r="157" spans="1:16" s="102" customFormat="1" ht="12.75" x14ac:dyDescent="0.2">
      <c r="B157" s="1"/>
      <c r="C157" s="102" t="s">
        <v>86</v>
      </c>
      <c r="D157" s="210">
        <v>2.2999999999999998</v>
      </c>
      <c r="E157" s="200">
        <v>1.6</v>
      </c>
      <c r="F157" s="200">
        <v>1.6</v>
      </c>
      <c r="G157" s="200">
        <v>3.972</v>
      </c>
      <c r="H157" s="200">
        <v>2.5870000000000002</v>
      </c>
      <c r="I157" s="200">
        <v>3.722</v>
      </c>
      <c r="J157" s="200">
        <v>3.9550000000000001</v>
      </c>
      <c r="K157" s="200">
        <v>2.82</v>
      </c>
      <c r="L157" s="200">
        <v>3.86</v>
      </c>
      <c r="M157" s="200">
        <v>5.718</v>
      </c>
      <c r="N157" s="210">
        <v>5.3440000000000003</v>
      </c>
      <c r="O157" s="200">
        <v>4.726</v>
      </c>
      <c r="P157" s="210">
        <v>6.1219999999999999</v>
      </c>
    </row>
    <row r="158" spans="1:16" s="102" customFormat="1" ht="12.75" x14ac:dyDescent="0.2">
      <c r="B158" s="1"/>
      <c r="C158" s="102" t="s">
        <v>87</v>
      </c>
      <c r="D158" s="210">
        <v>4.0999999999999996</v>
      </c>
      <c r="E158" s="210">
        <v>4.4000000000000004</v>
      </c>
      <c r="F158" s="210">
        <v>5.8</v>
      </c>
      <c r="G158" s="200">
        <v>5.8129999999999997</v>
      </c>
      <c r="H158" s="200">
        <v>5.0179999999999998</v>
      </c>
      <c r="I158" s="200">
        <v>3.9870000000000001</v>
      </c>
      <c r="J158" s="200">
        <v>5.718</v>
      </c>
      <c r="K158" s="200">
        <v>5.8170000000000002</v>
      </c>
      <c r="L158" s="200">
        <v>5.0759999999999996</v>
      </c>
      <c r="M158" s="200">
        <v>4.181</v>
      </c>
      <c r="N158" s="210">
        <v>3.4929999999999999</v>
      </c>
      <c r="O158" s="200">
        <v>4.5780000000000003</v>
      </c>
      <c r="P158" s="210">
        <v>4.6150000000000002</v>
      </c>
    </row>
    <row r="159" spans="1:16" s="102" customFormat="1" ht="12.75" x14ac:dyDescent="0.2">
      <c r="B159" s="1"/>
      <c r="C159" s="102" t="s">
        <v>38</v>
      </c>
      <c r="D159" s="200">
        <v>1.1319999999999999</v>
      </c>
      <c r="E159" s="203"/>
      <c r="F159" s="203"/>
      <c r="G159" s="203"/>
      <c r="H159" s="200">
        <v>1.726</v>
      </c>
      <c r="I159" s="200">
        <v>1.5760000000000001</v>
      </c>
      <c r="J159" s="200">
        <v>1.839</v>
      </c>
      <c r="K159" s="200">
        <v>1.927</v>
      </c>
      <c r="L159" s="200">
        <v>1.2130000000000001</v>
      </c>
      <c r="M159" s="200">
        <v>2.649</v>
      </c>
      <c r="N159" s="210">
        <v>2.661</v>
      </c>
      <c r="O159" s="203"/>
      <c r="P159" s="210">
        <v>2.988</v>
      </c>
    </row>
    <row r="160" spans="1:16" s="102" customFormat="1" ht="12.75" x14ac:dyDescent="0.2">
      <c r="B160" s="1"/>
      <c r="C160" s="102" t="s">
        <v>39</v>
      </c>
      <c r="D160" s="203"/>
      <c r="E160" s="203"/>
      <c r="F160" s="200">
        <v>0.4</v>
      </c>
      <c r="G160" s="200">
        <v>1.704</v>
      </c>
      <c r="H160" s="200">
        <v>1.0149999999999999</v>
      </c>
      <c r="I160" s="200">
        <v>1.5569999999999999</v>
      </c>
      <c r="J160" s="200">
        <v>0.77400000000000002</v>
      </c>
      <c r="K160" s="200">
        <v>1.734</v>
      </c>
      <c r="L160" s="200">
        <v>2.2349999999999999</v>
      </c>
      <c r="M160" s="200">
        <v>2.4369999999999998</v>
      </c>
      <c r="N160" s="210">
        <v>1.734</v>
      </c>
      <c r="O160" s="203"/>
      <c r="P160" s="210">
        <v>3.528</v>
      </c>
    </row>
    <row r="161" spans="1:16" s="102" customFormat="1" ht="12.75" x14ac:dyDescent="0.2">
      <c r="B161" s="1"/>
      <c r="C161" s="102" t="s">
        <v>40</v>
      </c>
      <c r="D161" s="200">
        <v>0.5</v>
      </c>
      <c r="E161" s="200">
        <v>0.77800000000000002</v>
      </c>
      <c r="F161" s="200">
        <v>0.6</v>
      </c>
      <c r="G161" s="200">
        <v>1.1879999999999999</v>
      </c>
      <c r="H161" s="200">
        <v>1.121</v>
      </c>
      <c r="I161" s="200">
        <v>1.157</v>
      </c>
      <c r="J161" s="200">
        <v>1.0389999999999999</v>
      </c>
      <c r="K161" s="200">
        <v>1.4219999999999999</v>
      </c>
      <c r="L161" s="200">
        <v>1.379</v>
      </c>
      <c r="M161" s="203"/>
      <c r="N161" s="210">
        <v>1.659</v>
      </c>
      <c r="O161" s="203"/>
      <c r="P161" s="210">
        <v>0.81</v>
      </c>
    </row>
    <row r="162" spans="1:16" s="102" customFormat="1" ht="12.75" x14ac:dyDescent="0.2">
      <c r="B162" s="1"/>
      <c r="C162" s="148" t="s">
        <v>97</v>
      </c>
      <c r="D162" s="203"/>
      <c r="E162" s="203"/>
      <c r="F162" s="203"/>
      <c r="G162" s="203"/>
      <c r="H162" s="200">
        <v>0.77800000000000002</v>
      </c>
      <c r="I162" s="200">
        <v>0.57999999999999996</v>
      </c>
      <c r="J162" s="200">
        <v>0.97299999999999998</v>
      </c>
      <c r="K162" s="200">
        <v>1.3959999999999999</v>
      </c>
      <c r="L162" s="200">
        <v>0.98299999999999998</v>
      </c>
      <c r="M162" s="203"/>
      <c r="N162" s="210">
        <v>0.93300000000000005</v>
      </c>
      <c r="O162" s="203"/>
      <c r="P162" s="210">
        <v>0.72499999999999998</v>
      </c>
    </row>
    <row r="163" spans="1:16" s="1" customFormat="1" ht="12.75" x14ac:dyDescent="0.2">
      <c r="C163" s="1" t="s">
        <v>11</v>
      </c>
      <c r="D163" s="213">
        <v>67.3</v>
      </c>
      <c r="E163" s="213">
        <v>61.5</v>
      </c>
      <c r="F163" s="213">
        <v>61.2</v>
      </c>
      <c r="G163" s="209">
        <v>67.646000000000001</v>
      </c>
      <c r="H163" s="209">
        <v>64.38</v>
      </c>
      <c r="I163" s="209">
        <v>63.231000000000002</v>
      </c>
      <c r="J163" s="209">
        <v>63.055999999999997</v>
      </c>
      <c r="K163" s="209">
        <v>61.33</v>
      </c>
      <c r="L163" s="209">
        <v>63.271000000000001</v>
      </c>
      <c r="M163" s="209">
        <v>63.472999999999999</v>
      </c>
      <c r="N163" s="213">
        <v>59.976999999999997</v>
      </c>
      <c r="O163" s="209">
        <v>61.101999999999997</v>
      </c>
      <c r="P163" s="213">
        <v>64.126000000000005</v>
      </c>
    </row>
    <row r="164" spans="1:16" s="80" customFormat="1" ht="12.75" x14ac:dyDescent="0.2">
      <c r="B164" s="1" t="s">
        <v>11</v>
      </c>
      <c r="C164" s="147"/>
      <c r="D164" s="255">
        <f t="shared" ref="D164:P164" si="5">D163+D152</f>
        <v>105.69999999999999</v>
      </c>
      <c r="E164" s="255">
        <f t="shared" si="5"/>
        <v>100.8</v>
      </c>
      <c r="F164" s="255">
        <f t="shared" si="5"/>
        <v>102.9</v>
      </c>
      <c r="G164" s="255">
        <f t="shared" si="5"/>
        <v>109.86500000000001</v>
      </c>
      <c r="H164" s="255">
        <f t="shared" si="5"/>
        <v>107.86199999999999</v>
      </c>
      <c r="I164" s="255">
        <f t="shared" si="5"/>
        <v>108.423</v>
      </c>
      <c r="J164" s="255">
        <f t="shared" si="5"/>
        <v>105.661</v>
      </c>
      <c r="K164" s="255">
        <f t="shared" si="5"/>
        <v>105.658</v>
      </c>
      <c r="L164" s="255">
        <f t="shared" si="5"/>
        <v>106.224</v>
      </c>
      <c r="M164" s="255">
        <f t="shared" si="5"/>
        <v>105.86799999999999</v>
      </c>
      <c r="N164" s="255">
        <f t="shared" si="5"/>
        <v>107.011</v>
      </c>
      <c r="O164" s="255">
        <f t="shared" si="5"/>
        <v>104.84399999999999</v>
      </c>
      <c r="P164" s="255">
        <f t="shared" si="5"/>
        <v>105.43600000000001</v>
      </c>
    </row>
    <row r="165" spans="1:16" s="80" customFormat="1" ht="12.75" x14ac:dyDescent="0.2">
      <c r="B165" s="1"/>
      <c r="C165" s="147"/>
      <c r="D165" s="255"/>
      <c r="E165" s="255"/>
      <c r="F165" s="255"/>
      <c r="G165" s="255"/>
      <c r="H165" s="255"/>
      <c r="I165" s="255"/>
      <c r="J165" s="255"/>
      <c r="K165" s="255"/>
      <c r="L165" s="255"/>
      <c r="M165" s="255"/>
      <c r="N165" s="255"/>
      <c r="O165" s="255"/>
      <c r="P165" s="255"/>
    </row>
    <row r="166" spans="1:16" s="102" customFormat="1" ht="12.75" x14ac:dyDescent="0.2">
      <c r="A166" s="1" t="s">
        <v>25</v>
      </c>
      <c r="D166" s="210"/>
      <c r="E166" s="210"/>
      <c r="F166" s="210"/>
      <c r="G166" s="200"/>
      <c r="H166" s="200"/>
      <c r="I166" s="200"/>
      <c r="J166" s="200"/>
      <c r="K166" s="200"/>
      <c r="L166" s="200"/>
      <c r="M166" s="200"/>
      <c r="N166" s="210"/>
      <c r="O166" s="210"/>
      <c r="P166" s="210"/>
    </row>
    <row r="167" spans="1:16" s="1" customFormat="1" ht="12.75" x14ac:dyDescent="0.2">
      <c r="C167" s="102" t="s">
        <v>37</v>
      </c>
      <c r="D167" s="210">
        <v>3.8</v>
      </c>
      <c r="E167" s="210">
        <v>6.1</v>
      </c>
      <c r="F167" s="210">
        <v>5.7</v>
      </c>
      <c r="G167" s="200">
        <v>4.5229999999999997</v>
      </c>
      <c r="H167" s="200">
        <v>2.605</v>
      </c>
      <c r="I167" s="200">
        <v>2.5099999999999998</v>
      </c>
      <c r="J167" s="200">
        <v>2.9580000000000002</v>
      </c>
      <c r="K167" s="200">
        <v>2.4180000000000001</v>
      </c>
      <c r="L167" s="200">
        <v>5.57</v>
      </c>
      <c r="M167" s="200">
        <v>3.52</v>
      </c>
      <c r="N167" s="210">
        <v>3.2930000000000001</v>
      </c>
      <c r="O167" s="200">
        <v>4.6500000000000004</v>
      </c>
      <c r="P167" s="210">
        <v>3.7970000000000002</v>
      </c>
    </row>
    <row r="168" spans="1:16" s="102" customFormat="1" ht="12.75" x14ac:dyDescent="0.2">
      <c r="B168" s="1"/>
      <c r="C168" s="102" t="s">
        <v>48</v>
      </c>
      <c r="D168" s="210">
        <v>9.6</v>
      </c>
      <c r="E168" s="210">
        <v>13.4</v>
      </c>
      <c r="F168" s="210">
        <v>10.7</v>
      </c>
      <c r="G168" s="200">
        <v>13.731999999999999</v>
      </c>
      <c r="H168" s="200">
        <v>7.0129999999999999</v>
      </c>
      <c r="I168" s="200">
        <v>8.7780000000000005</v>
      </c>
      <c r="J168" s="200">
        <v>8.2989999999999995</v>
      </c>
      <c r="K168" s="200">
        <v>8.6120000000000001</v>
      </c>
      <c r="L168" s="200">
        <v>8.2539999999999996</v>
      </c>
      <c r="M168" s="200">
        <v>7.0590000000000002</v>
      </c>
      <c r="N168" s="210">
        <v>5.9119999999999999</v>
      </c>
      <c r="O168" s="200">
        <v>7.0279999999999996</v>
      </c>
      <c r="P168" s="210">
        <v>6.641</v>
      </c>
    </row>
    <row r="169" spans="1:16" s="102" customFormat="1" ht="12.75" x14ac:dyDescent="0.2">
      <c r="B169" s="1"/>
      <c r="C169" s="102" t="s">
        <v>30</v>
      </c>
      <c r="D169" s="210">
        <v>7.6</v>
      </c>
      <c r="E169" s="210">
        <v>6.5</v>
      </c>
      <c r="F169" s="210">
        <v>7.3</v>
      </c>
      <c r="G169" s="200">
        <v>8.5869999999999997</v>
      </c>
      <c r="H169" s="200">
        <v>2.9820000000000002</v>
      </c>
      <c r="I169" s="200">
        <v>3.9049999999999998</v>
      </c>
      <c r="J169" s="200">
        <v>4.7530000000000001</v>
      </c>
      <c r="K169" s="200">
        <v>5.1580000000000004</v>
      </c>
      <c r="L169" s="200">
        <v>5.8079999999999998</v>
      </c>
      <c r="M169" s="200">
        <v>4.375</v>
      </c>
      <c r="N169" s="210">
        <v>4.9530000000000003</v>
      </c>
      <c r="O169" s="200">
        <v>3.948</v>
      </c>
      <c r="P169" s="210">
        <v>3.9590000000000001</v>
      </c>
    </row>
    <row r="170" spans="1:16" s="102" customFormat="1" ht="12.75" x14ac:dyDescent="0.2">
      <c r="B170" s="1"/>
      <c r="C170" s="102" t="s">
        <v>86</v>
      </c>
      <c r="D170" s="200">
        <v>1.734</v>
      </c>
      <c r="E170" s="200">
        <v>1.6</v>
      </c>
      <c r="F170" s="200">
        <v>0.4</v>
      </c>
      <c r="G170" s="200">
        <v>1.7529999999999999</v>
      </c>
      <c r="H170" s="200">
        <v>0.86699999999999999</v>
      </c>
      <c r="I170" s="200">
        <v>0.95499999999999996</v>
      </c>
      <c r="J170" s="200">
        <v>1.34</v>
      </c>
      <c r="K170" s="200">
        <v>0.79100000000000004</v>
      </c>
      <c r="L170" s="200">
        <v>0.58599999999999997</v>
      </c>
      <c r="M170" s="200">
        <v>1.2150000000000001</v>
      </c>
      <c r="N170" s="210">
        <v>1.2450000000000001</v>
      </c>
      <c r="O170" s="200">
        <v>2.1629999999999998</v>
      </c>
      <c r="P170" s="210">
        <v>1.9179999999999999</v>
      </c>
    </row>
    <row r="171" spans="1:16" s="102" customFormat="1" ht="12.75" x14ac:dyDescent="0.2">
      <c r="B171" s="1"/>
      <c r="C171" s="102" t="s">
        <v>87</v>
      </c>
      <c r="D171" s="200">
        <v>1.734</v>
      </c>
      <c r="E171" s="200">
        <v>2.7</v>
      </c>
      <c r="F171" s="200">
        <v>2.6</v>
      </c>
      <c r="G171" s="200">
        <v>3.26</v>
      </c>
      <c r="H171" s="200">
        <v>0.80500000000000005</v>
      </c>
      <c r="I171" s="200">
        <v>1.4650000000000001</v>
      </c>
      <c r="J171" s="200">
        <v>1.4910000000000001</v>
      </c>
      <c r="K171" s="200">
        <v>1.617</v>
      </c>
      <c r="L171" s="200">
        <v>0.96099999999999997</v>
      </c>
      <c r="M171" s="200">
        <v>1.343</v>
      </c>
      <c r="N171" s="210">
        <v>0.91200000000000003</v>
      </c>
      <c r="O171" s="200">
        <v>1.1930000000000001</v>
      </c>
      <c r="P171" s="210">
        <v>1.202</v>
      </c>
    </row>
    <row r="172" spans="1:16" s="102" customFormat="1" ht="12.75" x14ac:dyDescent="0.2">
      <c r="B172" s="1"/>
      <c r="C172" s="102" t="s">
        <v>38</v>
      </c>
      <c r="D172" s="200">
        <v>0.5</v>
      </c>
      <c r="E172" s="200">
        <v>0.7</v>
      </c>
      <c r="F172" s="203"/>
      <c r="G172" s="200">
        <v>0.16900000000000001</v>
      </c>
      <c r="H172" s="200">
        <v>0.43099999999999999</v>
      </c>
      <c r="I172" s="203"/>
      <c r="J172" s="200">
        <v>0.45900000000000002</v>
      </c>
      <c r="K172" s="203"/>
      <c r="L172" s="200">
        <v>0.40899999999999997</v>
      </c>
      <c r="M172" s="203"/>
      <c r="N172" s="210">
        <v>0.51800000000000002</v>
      </c>
      <c r="O172" s="203"/>
      <c r="P172" s="210">
        <v>0.92300000000000004</v>
      </c>
    </row>
    <row r="173" spans="1:16" s="102" customFormat="1" ht="12.75" x14ac:dyDescent="0.2">
      <c r="A173" s="31"/>
      <c r="B173" s="1"/>
      <c r="C173" s="102" t="s">
        <v>39</v>
      </c>
      <c r="D173" s="200">
        <v>0.6</v>
      </c>
      <c r="E173" s="200">
        <v>2.8</v>
      </c>
      <c r="F173" s="200">
        <v>0.95499999999999996</v>
      </c>
      <c r="G173" s="200">
        <v>0.59</v>
      </c>
      <c r="H173" s="203"/>
      <c r="I173" s="200">
        <v>0.89200000000000002</v>
      </c>
      <c r="J173" s="200">
        <v>1.3009999999999999</v>
      </c>
      <c r="K173" s="200">
        <v>0.60299999999999998</v>
      </c>
      <c r="L173" s="203"/>
      <c r="M173" s="203"/>
      <c r="N173" s="203"/>
      <c r="O173" s="203"/>
      <c r="P173" s="210">
        <v>1.0840000000000001</v>
      </c>
    </row>
    <row r="174" spans="1:16" s="102" customFormat="1" ht="12.75" x14ac:dyDescent="0.2">
      <c r="B174" s="1"/>
      <c r="C174" s="102" t="s">
        <v>40</v>
      </c>
      <c r="D174" s="203"/>
      <c r="E174" s="203"/>
      <c r="F174" s="203"/>
      <c r="G174" s="200">
        <v>0.61399999999999999</v>
      </c>
      <c r="H174" s="200">
        <v>0.83499999999999996</v>
      </c>
      <c r="I174" s="203"/>
      <c r="J174" s="200">
        <v>0.46300000000000002</v>
      </c>
      <c r="K174" s="203"/>
      <c r="L174" s="203"/>
      <c r="M174" s="203"/>
      <c r="N174" s="210">
        <v>0.34599999999999997</v>
      </c>
      <c r="O174" s="203">
        <v>0</v>
      </c>
      <c r="P174" s="203"/>
    </row>
    <row r="175" spans="1:16" s="102" customFormat="1" ht="12.75" x14ac:dyDescent="0.2">
      <c r="B175" s="1"/>
      <c r="C175" s="148" t="s">
        <v>97</v>
      </c>
      <c r="D175" s="203"/>
      <c r="E175" s="203"/>
      <c r="F175" s="200">
        <v>1</v>
      </c>
      <c r="G175" s="200">
        <v>1.0069999999999999</v>
      </c>
      <c r="H175" s="203"/>
      <c r="I175" s="200">
        <v>0.53700000000000003</v>
      </c>
      <c r="J175" s="200">
        <v>0.61399999999999999</v>
      </c>
      <c r="K175" s="200">
        <v>0.59899999999999998</v>
      </c>
      <c r="L175" s="203"/>
      <c r="M175" s="203"/>
      <c r="N175" s="203"/>
      <c r="O175" s="200">
        <v>0.85699999999999998</v>
      </c>
      <c r="P175" s="203"/>
    </row>
    <row r="176" spans="1:16" s="1" customFormat="1" ht="12.75" x14ac:dyDescent="0.2">
      <c r="C176" s="1" t="s">
        <v>11</v>
      </c>
      <c r="D176" s="213">
        <v>26.2</v>
      </c>
      <c r="E176" s="213">
        <v>34.6</v>
      </c>
      <c r="F176" s="213">
        <v>29.2</v>
      </c>
      <c r="G176" s="206">
        <v>34.234000000000002</v>
      </c>
      <c r="H176" s="209">
        <v>15.878</v>
      </c>
      <c r="I176" s="209">
        <v>19.376999999999999</v>
      </c>
      <c r="J176" s="209">
        <v>21.678000000000001</v>
      </c>
      <c r="K176" s="209">
        <v>20.302</v>
      </c>
      <c r="L176" s="209">
        <v>22.084</v>
      </c>
      <c r="M176" s="209">
        <v>18.948</v>
      </c>
      <c r="N176" s="213">
        <v>17.350999999999999</v>
      </c>
      <c r="O176" s="209">
        <v>20.289000000000001</v>
      </c>
      <c r="P176" s="213">
        <v>20.105</v>
      </c>
    </row>
    <row r="177" spans="1:16" s="1" customFormat="1" ht="12.75" x14ac:dyDescent="0.2">
      <c r="D177" s="213"/>
      <c r="E177" s="213"/>
      <c r="F177" s="213"/>
      <c r="G177" s="206"/>
      <c r="H177" s="209"/>
      <c r="I177" s="209"/>
      <c r="J177" s="209"/>
      <c r="K177" s="209"/>
      <c r="L177" s="209"/>
      <c r="M177" s="209"/>
      <c r="N177" s="213"/>
      <c r="O177" s="209"/>
      <c r="P177" s="213"/>
    </row>
    <row r="178" spans="1:16" s="1" customFormat="1" ht="12.75" x14ac:dyDescent="0.2">
      <c r="A178" s="1" t="s">
        <v>27</v>
      </c>
      <c r="D178" s="213"/>
      <c r="E178" s="213"/>
      <c r="F178" s="213"/>
      <c r="G178" s="206"/>
      <c r="H178" s="209"/>
      <c r="I178" s="209"/>
      <c r="J178" s="209"/>
      <c r="K178" s="209"/>
      <c r="L178" s="209"/>
      <c r="M178" s="209"/>
      <c r="N178" s="213"/>
      <c r="O178" s="209"/>
      <c r="P178" s="213"/>
    </row>
    <row r="179" spans="1:16" s="1" customFormat="1" ht="12.75" x14ac:dyDescent="0.2">
      <c r="C179" s="102" t="s">
        <v>37</v>
      </c>
      <c r="D179" s="210">
        <v>9.8000000000000007</v>
      </c>
      <c r="E179" s="210">
        <v>6.2</v>
      </c>
      <c r="F179" s="210">
        <v>8.5</v>
      </c>
      <c r="G179" s="200">
        <v>7.95</v>
      </c>
      <c r="H179" s="210">
        <v>9.218</v>
      </c>
      <c r="I179" s="200">
        <v>7.1070000000000002</v>
      </c>
      <c r="J179" s="200">
        <v>11.276999999999999</v>
      </c>
      <c r="K179" s="200">
        <v>12.731</v>
      </c>
      <c r="L179" s="200">
        <v>11.56</v>
      </c>
      <c r="M179" s="200">
        <v>14.384</v>
      </c>
      <c r="N179" s="210">
        <v>10.939</v>
      </c>
      <c r="O179" s="200">
        <v>8.5389999999999997</v>
      </c>
      <c r="P179" s="210">
        <v>8.7899999999999991</v>
      </c>
    </row>
    <row r="180" spans="1:16" s="102" customFormat="1" ht="12.75" x14ac:dyDescent="0.2">
      <c r="A180" s="1"/>
      <c r="B180" s="1"/>
      <c r="C180" s="102" t="s">
        <v>48</v>
      </c>
      <c r="D180" s="210">
        <v>16.600000000000001</v>
      </c>
      <c r="E180" s="210">
        <v>18.100000000000001</v>
      </c>
      <c r="F180" s="210">
        <v>16.600000000000001</v>
      </c>
      <c r="G180" s="200">
        <v>18.417000000000002</v>
      </c>
      <c r="H180" s="210">
        <v>18.317</v>
      </c>
      <c r="I180" s="200">
        <v>16.221</v>
      </c>
      <c r="J180" s="200">
        <v>14.066000000000001</v>
      </c>
      <c r="K180" s="200">
        <v>14.307</v>
      </c>
      <c r="L180" s="200">
        <v>13.683999999999999</v>
      </c>
      <c r="M180" s="200">
        <v>14.803000000000001</v>
      </c>
      <c r="N180" s="210">
        <v>17.559000000000001</v>
      </c>
      <c r="O180" s="200">
        <v>16.231999999999999</v>
      </c>
      <c r="P180" s="210">
        <v>13.815</v>
      </c>
    </row>
    <row r="181" spans="1:16" s="102" customFormat="1" ht="12.75" x14ac:dyDescent="0.2">
      <c r="A181" s="1"/>
      <c r="B181" s="1"/>
      <c r="C181" s="102" t="s">
        <v>30</v>
      </c>
      <c r="D181" s="210">
        <v>15.6</v>
      </c>
      <c r="E181" s="210">
        <v>12</v>
      </c>
      <c r="F181" s="210">
        <v>15.3</v>
      </c>
      <c r="G181" s="200">
        <v>12.896000000000001</v>
      </c>
      <c r="H181" s="210">
        <v>14.135999999999999</v>
      </c>
      <c r="I181" s="200">
        <v>13.896000000000001</v>
      </c>
      <c r="J181" s="200">
        <v>11.237</v>
      </c>
      <c r="K181" s="200">
        <v>10.744999999999999</v>
      </c>
      <c r="L181" s="200">
        <v>11.146000000000001</v>
      </c>
      <c r="M181" s="200">
        <v>12.095000000000001</v>
      </c>
      <c r="N181" s="210">
        <v>12.619</v>
      </c>
      <c r="O181" s="200">
        <v>13.161</v>
      </c>
      <c r="P181" s="210">
        <v>11.518000000000001</v>
      </c>
    </row>
    <row r="182" spans="1:16" s="102" customFormat="1" ht="12.75" x14ac:dyDescent="0.2">
      <c r="B182" s="1"/>
      <c r="C182" s="102" t="s">
        <v>86</v>
      </c>
      <c r="D182" s="200">
        <v>0.6</v>
      </c>
      <c r="E182" s="200">
        <v>0.6</v>
      </c>
      <c r="F182" s="200">
        <v>1.0589999999999999</v>
      </c>
      <c r="G182" s="200">
        <v>1.5509999999999999</v>
      </c>
      <c r="H182" s="210">
        <v>1.51</v>
      </c>
      <c r="I182" s="200">
        <v>1.6970000000000001</v>
      </c>
      <c r="J182" s="200">
        <v>1.9930000000000001</v>
      </c>
      <c r="K182" s="200">
        <v>1.514</v>
      </c>
      <c r="L182" s="200">
        <v>1.014</v>
      </c>
      <c r="M182" s="200">
        <v>2.282</v>
      </c>
      <c r="N182" s="210">
        <v>1.0760000000000001</v>
      </c>
      <c r="O182" s="200">
        <v>2.6890000000000001</v>
      </c>
      <c r="P182" s="210">
        <v>2.0910000000000002</v>
      </c>
    </row>
    <row r="183" spans="1:16" s="102" customFormat="1" ht="12.75" x14ac:dyDescent="0.2">
      <c r="B183" s="1"/>
      <c r="C183" s="102" t="s">
        <v>87</v>
      </c>
      <c r="D183" s="210">
        <v>3.4</v>
      </c>
      <c r="E183" s="210">
        <v>3</v>
      </c>
      <c r="F183" s="210">
        <v>4.0999999999999996</v>
      </c>
      <c r="G183" s="200">
        <v>2.6720000000000002</v>
      </c>
      <c r="H183" s="210">
        <v>3.3130000000000002</v>
      </c>
      <c r="I183" s="200">
        <v>2.944</v>
      </c>
      <c r="J183" s="200">
        <v>3.06</v>
      </c>
      <c r="K183" s="200">
        <v>3.75</v>
      </c>
      <c r="L183" s="200">
        <v>2.7530000000000001</v>
      </c>
      <c r="M183" s="200">
        <v>3.6960000000000002</v>
      </c>
      <c r="N183" s="210">
        <v>3.5390000000000001</v>
      </c>
      <c r="O183" s="200">
        <v>4.1449999999999996</v>
      </c>
      <c r="P183" s="210">
        <v>2.323</v>
      </c>
    </row>
    <row r="184" spans="1:16" s="102" customFormat="1" ht="12.75" x14ac:dyDescent="0.2">
      <c r="B184" s="1"/>
      <c r="C184" s="102" t="s">
        <v>38</v>
      </c>
      <c r="D184" s="200">
        <v>0.51600000000000001</v>
      </c>
      <c r="E184" s="200">
        <v>0.4</v>
      </c>
      <c r="F184" s="203"/>
      <c r="G184" s="200">
        <v>0.77700000000000002</v>
      </c>
      <c r="H184" s="210">
        <v>0.34200000000000003</v>
      </c>
      <c r="I184" s="203"/>
      <c r="J184" s="203"/>
      <c r="K184" s="203"/>
      <c r="L184" s="200">
        <v>0.86899999999999999</v>
      </c>
      <c r="M184" s="203"/>
      <c r="N184" s="210">
        <v>1.849</v>
      </c>
      <c r="O184" s="200">
        <v>1.76</v>
      </c>
      <c r="P184" s="210">
        <v>0.80700000000000005</v>
      </c>
    </row>
    <row r="185" spans="1:16" s="102" customFormat="1" ht="12.75" x14ac:dyDescent="0.2">
      <c r="B185" s="1"/>
      <c r="C185" s="102" t="s">
        <v>39</v>
      </c>
      <c r="D185" s="200">
        <v>0.51600000000000001</v>
      </c>
      <c r="E185" s="200">
        <v>1.6559999999999999</v>
      </c>
      <c r="F185" s="210">
        <v>0.9</v>
      </c>
      <c r="G185" s="200">
        <v>0.84399999999999997</v>
      </c>
      <c r="H185" s="203"/>
      <c r="I185" s="200">
        <v>1.5209999999999999</v>
      </c>
      <c r="J185" s="200">
        <v>1.8280000000000001</v>
      </c>
      <c r="K185" s="200">
        <v>1.502</v>
      </c>
      <c r="L185" s="203"/>
      <c r="M185" s="203"/>
      <c r="N185" s="210">
        <v>1.593</v>
      </c>
      <c r="O185" s="200">
        <v>4.1849999999999996</v>
      </c>
      <c r="P185" s="210">
        <v>2.5659999999999998</v>
      </c>
    </row>
    <row r="186" spans="1:16" s="102" customFormat="1" ht="12.75" x14ac:dyDescent="0.2">
      <c r="B186" s="1"/>
      <c r="C186" s="102" t="s">
        <v>40</v>
      </c>
      <c r="D186" s="203"/>
      <c r="E186" s="203"/>
      <c r="F186" s="203"/>
      <c r="G186" s="200">
        <v>1.5029999999999999</v>
      </c>
      <c r="H186" s="210">
        <v>1.7729999999999999</v>
      </c>
      <c r="I186" s="203"/>
      <c r="J186" s="200">
        <v>1.0589999999999999</v>
      </c>
      <c r="K186" s="203"/>
      <c r="L186" s="203"/>
      <c r="M186" s="200">
        <v>0.95599999999999996</v>
      </c>
      <c r="N186" s="210">
        <v>1.2450000000000001</v>
      </c>
      <c r="O186" s="200">
        <v>0.73</v>
      </c>
      <c r="P186" s="203"/>
    </row>
    <row r="187" spans="1:16" s="102" customFormat="1" ht="12.75" x14ac:dyDescent="0.2">
      <c r="B187" s="1"/>
      <c r="C187" s="148" t="s">
        <v>97</v>
      </c>
      <c r="D187" s="203"/>
      <c r="E187" s="203"/>
      <c r="F187" s="200">
        <v>1.1579999999999999</v>
      </c>
      <c r="G187" s="200">
        <v>0.48199999999999998</v>
      </c>
      <c r="H187" s="203"/>
      <c r="I187" s="200">
        <v>0.51600000000000001</v>
      </c>
      <c r="J187" s="203"/>
      <c r="K187" s="200">
        <v>1.0960000000000001</v>
      </c>
      <c r="L187" s="203"/>
      <c r="M187" s="200">
        <v>1.099</v>
      </c>
      <c r="N187" s="210">
        <v>0.81499999999999995</v>
      </c>
      <c r="O187" s="200">
        <v>0.35799999999999998</v>
      </c>
      <c r="P187" s="203"/>
    </row>
    <row r="188" spans="1:16" s="1" customFormat="1" ht="12.75" x14ac:dyDescent="0.2">
      <c r="C188" s="31" t="s">
        <v>11</v>
      </c>
      <c r="D188" s="208">
        <v>47.9</v>
      </c>
      <c r="E188" s="208">
        <v>44.3</v>
      </c>
      <c r="F188" s="208">
        <v>49.3</v>
      </c>
      <c r="G188" s="206">
        <v>47.093000000000004</v>
      </c>
      <c r="H188" s="213">
        <v>50.802</v>
      </c>
      <c r="I188" s="206">
        <v>45.869</v>
      </c>
      <c r="J188" s="206">
        <v>45.338000000000001</v>
      </c>
      <c r="K188" s="206">
        <v>47.603999999999999</v>
      </c>
      <c r="L188" s="206">
        <v>45.395000000000003</v>
      </c>
      <c r="M188" s="206">
        <v>50.884999999999998</v>
      </c>
      <c r="N188" s="208">
        <v>51.234999999999999</v>
      </c>
      <c r="O188" s="206">
        <v>51.798000000000002</v>
      </c>
      <c r="P188" s="213">
        <v>42.784999999999997</v>
      </c>
    </row>
    <row r="189" spans="1:16" s="1" customFormat="1" ht="12.75" x14ac:dyDescent="0.2">
      <c r="C189" s="31"/>
      <c r="D189" s="208"/>
      <c r="E189" s="208"/>
      <c r="F189" s="208"/>
      <c r="G189" s="206"/>
      <c r="H189" s="213"/>
      <c r="I189" s="206"/>
      <c r="J189" s="206"/>
      <c r="K189" s="206"/>
      <c r="L189" s="206"/>
      <c r="M189" s="206"/>
      <c r="N189" s="208"/>
      <c r="O189" s="206"/>
      <c r="P189" s="213"/>
    </row>
    <row r="190" spans="1:16" s="102" customFormat="1" ht="12.75" x14ac:dyDescent="0.2">
      <c r="A190" s="1" t="s">
        <v>28</v>
      </c>
      <c r="B190" s="1"/>
      <c r="D190" s="210"/>
      <c r="E190" s="210"/>
      <c r="F190" s="210"/>
      <c r="G190" s="210"/>
      <c r="H190" s="210"/>
      <c r="I190" s="210"/>
      <c r="J190" s="210"/>
      <c r="K190" s="210"/>
      <c r="L190" s="210"/>
      <c r="M190" s="210"/>
      <c r="N190" s="210"/>
      <c r="O190" s="210"/>
      <c r="P190" s="210"/>
    </row>
    <row r="191" spans="1:16" s="102" customFormat="1" ht="12.75" x14ac:dyDescent="0.2">
      <c r="B191" s="1" t="s">
        <v>49</v>
      </c>
      <c r="D191" s="210"/>
      <c r="E191" s="210"/>
      <c r="F191" s="263"/>
      <c r="G191" s="210"/>
      <c r="H191" s="210"/>
      <c r="I191" s="210"/>
      <c r="J191" s="210"/>
      <c r="K191" s="210"/>
      <c r="L191" s="210"/>
      <c r="M191" s="210"/>
      <c r="N191" s="210"/>
      <c r="O191" s="210"/>
      <c r="P191" s="210"/>
    </row>
    <row r="192" spans="1:16" s="1" customFormat="1" ht="12.75" x14ac:dyDescent="0.2">
      <c r="C192" s="102" t="s">
        <v>37</v>
      </c>
      <c r="D192" s="210">
        <v>395.02260000000001</v>
      </c>
      <c r="E192" s="210">
        <v>411.08479999999997</v>
      </c>
      <c r="F192" s="226">
        <v>437.32</v>
      </c>
      <c r="G192" s="200">
        <v>432.76799999999997</v>
      </c>
      <c r="H192" s="200">
        <v>392.48200000000003</v>
      </c>
      <c r="I192" s="200">
        <v>417.15</v>
      </c>
      <c r="J192" s="200">
        <v>416.57499999999999</v>
      </c>
      <c r="K192" s="200">
        <v>451.577</v>
      </c>
      <c r="L192" s="200">
        <v>480.27199999999999</v>
      </c>
      <c r="M192" s="200">
        <v>453.70299999999997</v>
      </c>
      <c r="N192" s="200">
        <v>380.15300000000002</v>
      </c>
      <c r="O192" s="200">
        <v>352.64</v>
      </c>
      <c r="P192" s="210">
        <v>388.77100000000002</v>
      </c>
    </row>
    <row r="193" spans="1:16" s="102" customFormat="1" ht="12.75" x14ac:dyDescent="0.2">
      <c r="A193" s="1"/>
      <c r="B193" s="1"/>
      <c r="C193" s="102" t="s">
        <v>48</v>
      </c>
      <c r="D193" s="210">
        <v>991.32399999999984</v>
      </c>
      <c r="E193" s="210">
        <v>982.39499999999998</v>
      </c>
      <c r="F193" s="226">
        <v>946</v>
      </c>
      <c r="G193" s="200">
        <v>921.41899999999998</v>
      </c>
      <c r="H193" s="200">
        <v>917.00099999999998</v>
      </c>
      <c r="I193" s="200">
        <v>967.57600000000002</v>
      </c>
      <c r="J193" s="200">
        <v>916.53899999999999</v>
      </c>
      <c r="K193" s="200">
        <v>895.46900000000005</v>
      </c>
      <c r="L193" s="200">
        <v>885.53700000000003</v>
      </c>
      <c r="M193" s="200">
        <v>869.62599999999998</v>
      </c>
      <c r="N193" s="200">
        <v>916.00099999999998</v>
      </c>
      <c r="O193" s="200">
        <v>849.18799999999999</v>
      </c>
      <c r="P193" s="210">
        <v>836.05499999999995</v>
      </c>
    </row>
    <row r="194" spans="1:16" s="102" customFormat="1" ht="12.75" x14ac:dyDescent="0.2">
      <c r="A194" s="1"/>
      <c r="B194" s="1"/>
      <c r="C194" s="102" t="s">
        <v>30</v>
      </c>
      <c r="D194" s="210">
        <v>470.45650000000001</v>
      </c>
      <c r="E194" s="210">
        <v>476.89440000000002</v>
      </c>
      <c r="F194" s="226">
        <v>460.27</v>
      </c>
      <c r="G194" s="200">
        <v>493.11200000000002</v>
      </c>
      <c r="H194" s="200">
        <v>473.14</v>
      </c>
      <c r="I194" s="200">
        <v>489.76299999999998</v>
      </c>
      <c r="J194" s="200">
        <v>499.71499999999997</v>
      </c>
      <c r="K194" s="200">
        <v>512.69799999999998</v>
      </c>
      <c r="L194" s="200">
        <v>527.37300000000005</v>
      </c>
      <c r="M194" s="200">
        <v>570.91700000000003</v>
      </c>
      <c r="N194" s="200">
        <v>537.56299999999999</v>
      </c>
      <c r="O194" s="200">
        <v>543.00900000000001</v>
      </c>
      <c r="P194" s="210">
        <v>549.39300000000003</v>
      </c>
    </row>
    <row r="195" spans="1:16" s="102" customFormat="1" ht="12.75" x14ac:dyDescent="0.2">
      <c r="B195" s="1"/>
      <c r="C195" s="102" t="s">
        <v>86</v>
      </c>
      <c r="D195" s="210">
        <v>38.721399999999996</v>
      </c>
      <c r="E195" s="210">
        <v>39.858000000000004</v>
      </c>
      <c r="F195" s="226">
        <v>44.725000000000001</v>
      </c>
      <c r="G195" s="200">
        <v>61.999000000000002</v>
      </c>
      <c r="H195" s="200">
        <v>70.424000000000007</v>
      </c>
      <c r="I195" s="200">
        <v>70.828999999999994</v>
      </c>
      <c r="J195" s="200">
        <v>95.475999999999999</v>
      </c>
      <c r="K195" s="200">
        <v>98.278999999999996</v>
      </c>
      <c r="L195" s="200">
        <v>114.44799999999999</v>
      </c>
      <c r="M195" s="200">
        <v>123.011</v>
      </c>
      <c r="N195" s="200">
        <v>131.554</v>
      </c>
      <c r="O195" s="200">
        <v>155.876</v>
      </c>
      <c r="P195" s="210">
        <v>138.631</v>
      </c>
    </row>
    <row r="196" spans="1:16" s="102" customFormat="1" ht="12.75" x14ac:dyDescent="0.2">
      <c r="B196" s="1"/>
      <c r="C196" s="102" t="s">
        <v>87</v>
      </c>
      <c r="D196" s="210">
        <v>161.73779999999999</v>
      </c>
      <c r="E196" s="210">
        <v>154.7115</v>
      </c>
      <c r="F196" s="226">
        <v>170.1</v>
      </c>
      <c r="G196" s="200">
        <v>182.79499999999999</v>
      </c>
      <c r="H196" s="200">
        <v>182.137</v>
      </c>
      <c r="I196" s="200">
        <v>189.066</v>
      </c>
      <c r="J196" s="200">
        <v>172.023</v>
      </c>
      <c r="K196" s="200">
        <v>190.47</v>
      </c>
      <c r="L196" s="200">
        <v>197.73699999999999</v>
      </c>
      <c r="M196" s="200">
        <v>189.86</v>
      </c>
      <c r="N196" s="200">
        <v>159.78299999999999</v>
      </c>
      <c r="O196" s="200">
        <v>167.209</v>
      </c>
      <c r="P196" s="210">
        <v>166.53299999999999</v>
      </c>
    </row>
    <row r="197" spans="1:16" s="102" customFormat="1" ht="12.75" x14ac:dyDescent="0.2">
      <c r="A197" s="31"/>
      <c r="B197" s="1"/>
      <c r="C197" s="102" t="s">
        <v>38</v>
      </c>
      <c r="D197" s="210">
        <v>34.312700000000007</v>
      </c>
      <c r="E197" s="210">
        <v>36.974800000000002</v>
      </c>
      <c r="F197" s="226">
        <v>39.158999999999999</v>
      </c>
      <c r="G197" s="200">
        <v>43.843000000000004</v>
      </c>
      <c r="H197" s="200">
        <v>44.348999999999997</v>
      </c>
      <c r="I197" s="200">
        <v>46.127000000000002</v>
      </c>
      <c r="J197" s="200">
        <v>49.42</v>
      </c>
      <c r="K197" s="200">
        <v>51.610999999999997</v>
      </c>
      <c r="L197" s="200">
        <v>62.890999999999998</v>
      </c>
      <c r="M197" s="200">
        <v>71.263000000000005</v>
      </c>
      <c r="N197" s="200">
        <v>72.375</v>
      </c>
      <c r="O197" s="200">
        <v>89.034999999999997</v>
      </c>
      <c r="P197" s="210">
        <v>69.123999999999995</v>
      </c>
    </row>
    <row r="198" spans="1:16" s="102" customFormat="1" ht="12.75" x14ac:dyDescent="0.2">
      <c r="B198" s="1"/>
      <c r="C198" s="102" t="s">
        <v>39</v>
      </c>
      <c r="D198" s="210">
        <v>14.7211</v>
      </c>
      <c r="E198" s="210">
        <v>28.614999999999998</v>
      </c>
      <c r="F198" s="226">
        <v>27.190999999999999</v>
      </c>
      <c r="G198" s="200">
        <v>36.844999999999999</v>
      </c>
      <c r="H198" s="200">
        <v>40.378999999999998</v>
      </c>
      <c r="I198" s="200">
        <v>60.128</v>
      </c>
      <c r="J198" s="200">
        <v>64.03</v>
      </c>
      <c r="K198" s="200">
        <v>55.692999999999998</v>
      </c>
      <c r="L198" s="200">
        <v>61.465000000000003</v>
      </c>
      <c r="M198" s="200">
        <v>63.17</v>
      </c>
      <c r="N198" s="200">
        <v>72.566000000000003</v>
      </c>
      <c r="O198" s="200">
        <v>100.068</v>
      </c>
      <c r="P198" s="210">
        <v>86.33</v>
      </c>
    </row>
    <row r="199" spans="1:16" s="102" customFormat="1" ht="12.75" x14ac:dyDescent="0.2">
      <c r="B199" s="1"/>
      <c r="C199" s="102" t="s">
        <v>40</v>
      </c>
      <c r="D199" s="210">
        <v>29.979799999999997</v>
      </c>
      <c r="E199" s="210">
        <v>35.165500000000002</v>
      </c>
      <c r="F199" s="226">
        <v>30.433</v>
      </c>
      <c r="G199" s="200">
        <v>30.422999999999998</v>
      </c>
      <c r="H199" s="200">
        <v>37.520000000000003</v>
      </c>
      <c r="I199" s="200">
        <v>30.370999999999999</v>
      </c>
      <c r="J199" s="200">
        <v>38.213000000000001</v>
      </c>
      <c r="K199" s="200">
        <v>36.567999999999998</v>
      </c>
      <c r="L199" s="200">
        <v>32.432000000000002</v>
      </c>
      <c r="M199" s="200">
        <v>33.838999999999999</v>
      </c>
      <c r="N199" s="200">
        <v>41.552999999999997</v>
      </c>
      <c r="O199" s="200">
        <v>33.875</v>
      </c>
      <c r="P199" s="210">
        <v>40.963999999999999</v>
      </c>
    </row>
    <row r="200" spans="1:16" s="102" customFormat="1" ht="12.75" x14ac:dyDescent="0.2">
      <c r="B200" s="1"/>
      <c r="C200" s="148" t="s">
        <v>97</v>
      </c>
      <c r="D200" s="210">
        <v>23.895600000000002</v>
      </c>
      <c r="E200" s="210">
        <v>22.668999999999997</v>
      </c>
      <c r="F200" s="226">
        <v>24.061</v>
      </c>
      <c r="G200" s="200">
        <v>19.344000000000001</v>
      </c>
      <c r="H200" s="200">
        <v>23.77</v>
      </c>
      <c r="I200" s="200">
        <v>24.419</v>
      </c>
      <c r="J200" s="200">
        <v>26.667999999999999</v>
      </c>
      <c r="K200" s="200">
        <v>33.58</v>
      </c>
      <c r="L200" s="200">
        <v>31.513999999999999</v>
      </c>
      <c r="M200" s="200">
        <v>33.774999999999999</v>
      </c>
      <c r="N200" s="200">
        <v>37.098999999999997</v>
      </c>
      <c r="O200" s="200">
        <v>45.344000000000001</v>
      </c>
      <c r="P200" s="210">
        <v>39.133000000000003</v>
      </c>
    </row>
    <row r="201" spans="1:16" s="1" customFormat="1" ht="12.75" x14ac:dyDescent="0.2">
      <c r="C201" s="1" t="s">
        <v>11</v>
      </c>
      <c r="D201" s="213">
        <f>SUM(D192:D200)</f>
        <v>2160.1714999999999</v>
      </c>
      <c r="E201" s="213">
        <v>2188.3649999999998</v>
      </c>
      <c r="F201" s="264">
        <v>2179.2600000000002</v>
      </c>
      <c r="G201" s="209">
        <v>2222.5479999999998</v>
      </c>
      <c r="H201" s="209">
        <v>2181.201</v>
      </c>
      <c r="I201" s="209">
        <v>2295.4270000000001</v>
      </c>
      <c r="J201" s="209">
        <v>2278.6590000000001</v>
      </c>
      <c r="K201" s="209">
        <v>2325.9450000000002</v>
      </c>
      <c r="L201" s="209">
        <v>2393.67</v>
      </c>
      <c r="M201" s="209">
        <v>2409.163</v>
      </c>
      <c r="N201" s="209">
        <v>2348.6469999999999</v>
      </c>
      <c r="O201" s="209">
        <v>2336.2429999999999</v>
      </c>
      <c r="P201" s="213">
        <v>2314.9340000000002</v>
      </c>
    </row>
    <row r="202" spans="1:16" s="1" customFormat="1" ht="12.75" x14ac:dyDescent="0.2">
      <c r="B202" s="83" t="s">
        <v>98</v>
      </c>
      <c r="D202" s="213"/>
      <c r="E202" s="213"/>
      <c r="F202" s="264"/>
      <c r="G202" s="209"/>
      <c r="H202" s="209"/>
      <c r="I202" s="209"/>
      <c r="J202" s="209"/>
      <c r="K202" s="209"/>
      <c r="L202" s="209"/>
      <c r="M202" s="209"/>
      <c r="N202" s="209"/>
      <c r="O202" s="209"/>
      <c r="P202" s="213"/>
    </row>
    <row r="203" spans="1:16" s="102" customFormat="1" ht="12.75" x14ac:dyDescent="0.2">
      <c r="C203" s="102" t="s">
        <v>37</v>
      </c>
      <c r="D203" s="210">
        <v>270.70609999999999</v>
      </c>
      <c r="E203" s="210">
        <v>277.14319999999998</v>
      </c>
      <c r="F203" s="226">
        <v>290.94</v>
      </c>
      <c r="G203" s="200">
        <v>279.67899999999997</v>
      </c>
      <c r="H203" s="200">
        <v>278.29399999999998</v>
      </c>
      <c r="I203" s="200">
        <v>260.27800000000002</v>
      </c>
      <c r="J203" s="200">
        <v>278.05900000000003</v>
      </c>
      <c r="K203" s="200">
        <v>298.173</v>
      </c>
      <c r="L203" s="200">
        <v>301.05200000000002</v>
      </c>
      <c r="M203" s="200">
        <v>307.50200000000001</v>
      </c>
      <c r="N203" s="200">
        <v>295.69</v>
      </c>
      <c r="O203" s="200">
        <v>266.91800000000001</v>
      </c>
      <c r="P203" s="210">
        <v>264.91199999999998</v>
      </c>
    </row>
    <row r="204" spans="1:16" s="102" customFormat="1" ht="12.75" x14ac:dyDescent="0.2">
      <c r="B204" s="1"/>
      <c r="C204" s="102" t="s">
        <v>48</v>
      </c>
      <c r="D204" s="210">
        <v>671.99350000000004</v>
      </c>
      <c r="E204" s="210">
        <v>658.52800000000002</v>
      </c>
      <c r="F204" s="226">
        <v>648.73</v>
      </c>
      <c r="G204" s="200">
        <v>640.625</v>
      </c>
      <c r="H204" s="200">
        <v>636.18799999999999</v>
      </c>
      <c r="I204" s="200">
        <v>602.66200000000003</v>
      </c>
      <c r="J204" s="200">
        <v>594.85799999999995</v>
      </c>
      <c r="K204" s="200">
        <v>576.26499999999999</v>
      </c>
      <c r="L204" s="200">
        <v>533.17399999999998</v>
      </c>
      <c r="M204" s="200">
        <v>530.49300000000005</v>
      </c>
      <c r="N204" s="200">
        <v>565.84100000000001</v>
      </c>
      <c r="O204" s="200">
        <v>537.45000000000005</v>
      </c>
      <c r="P204" s="210">
        <v>502.15899999999999</v>
      </c>
    </row>
    <row r="205" spans="1:16" s="31" customFormat="1" ht="12.75" x14ac:dyDescent="0.2">
      <c r="B205" s="1"/>
      <c r="C205" s="102" t="s">
        <v>30</v>
      </c>
      <c r="D205" s="210">
        <v>232.82979999999998</v>
      </c>
      <c r="E205" s="210">
        <v>216.9161</v>
      </c>
      <c r="F205" s="226">
        <v>239.42</v>
      </c>
      <c r="G205" s="200">
        <v>251.09100000000001</v>
      </c>
      <c r="H205" s="200">
        <v>239.82300000000001</v>
      </c>
      <c r="I205" s="200">
        <v>231.92099999999999</v>
      </c>
      <c r="J205" s="200">
        <v>226.05500000000001</v>
      </c>
      <c r="K205" s="200">
        <v>226.666</v>
      </c>
      <c r="L205" s="200">
        <v>244.714</v>
      </c>
      <c r="M205" s="200">
        <v>226.709</v>
      </c>
      <c r="N205" s="200">
        <v>225.97900000000001</v>
      </c>
      <c r="O205" s="200">
        <v>253.113</v>
      </c>
      <c r="P205" s="210">
        <v>221.97499999999999</v>
      </c>
    </row>
    <row r="206" spans="1:16" s="102" customFormat="1" ht="12.75" x14ac:dyDescent="0.2">
      <c r="A206" s="1"/>
      <c r="B206" s="1"/>
      <c r="C206" s="102" t="s">
        <v>86</v>
      </c>
      <c r="D206" s="210">
        <v>40.002300000000005</v>
      </c>
      <c r="E206" s="210">
        <v>34.398099999999999</v>
      </c>
      <c r="F206" s="226">
        <v>42.314999999999998</v>
      </c>
      <c r="G206" s="200">
        <v>57.793999999999997</v>
      </c>
      <c r="H206" s="200">
        <v>59.786999999999999</v>
      </c>
      <c r="I206" s="200">
        <v>58.938000000000002</v>
      </c>
      <c r="J206" s="200">
        <v>81.99</v>
      </c>
      <c r="K206" s="200">
        <v>78.254999999999995</v>
      </c>
      <c r="L206" s="200">
        <v>71.674999999999997</v>
      </c>
      <c r="M206" s="200">
        <v>97.3</v>
      </c>
      <c r="N206" s="200">
        <v>101.127</v>
      </c>
      <c r="O206" s="200">
        <v>104.54600000000001</v>
      </c>
      <c r="P206" s="210">
        <v>118.331</v>
      </c>
    </row>
    <row r="207" spans="1:16" s="102" customFormat="1" ht="12.75" x14ac:dyDescent="0.2">
      <c r="B207" s="1"/>
      <c r="C207" s="102" t="s">
        <v>87</v>
      </c>
      <c r="D207" s="210">
        <v>108.85660000000001</v>
      </c>
      <c r="E207" s="210">
        <v>99.263100000000009</v>
      </c>
      <c r="F207" s="226">
        <v>122.75</v>
      </c>
      <c r="G207" s="200">
        <v>125.648</v>
      </c>
      <c r="H207" s="200">
        <v>125.839</v>
      </c>
      <c r="I207" s="200">
        <v>123.65300000000001</v>
      </c>
      <c r="J207" s="200">
        <v>97.123000000000005</v>
      </c>
      <c r="K207" s="200">
        <v>118.631</v>
      </c>
      <c r="L207" s="200">
        <v>129.78399999999999</v>
      </c>
      <c r="M207" s="200">
        <v>127.131</v>
      </c>
      <c r="N207" s="200">
        <v>117.24</v>
      </c>
      <c r="O207" s="200">
        <v>109.944</v>
      </c>
      <c r="P207" s="210">
        <v>102.38</v>
      </c>
    </row>
    <row r="208" spans="1:16" s="102" customFormat="1" ht="12.75" x14ac:dyDescent="0.2">
      <c r="B208" s="1"/>
      <c r="C208" s="102" t="s">
        <v>38</v>
      </c>
      <c r="D208" s="210">
        <v>26.983499999999999</v>
      </c>
      <c r="E208" s="210">
        <v>23.883499999999998</v>
      </c>
      <c r="F208" s="226">
        <v>32.261000000000003</v>
      </c>
      <c r="G208" s="200">
        <v>37.348999999999997</v>
      </c>
      <c r="H208" s="200">
        <v>34.133000000000003</v>
      </c>
      <c r="I208" s="200">
        <v>34.529000000000003</v>
      </c>
      <c r="J208" s="200">
        <v>37.884</v>
      </c>
      <c r="K208" s="200">
        <v>45.183</v>
      </c>
      <c r="L208" s="200">
        <v>42.131999999999998</v>
      </c>
      <c r="M208" s="200">
        <v>54.575000000000003</v>
      </c>
      <c r="N208" s="200">
        <v>56.892000000000003</v>
      </c>
      <c r="O208" s="200">
        <v>60.936999999999998</v>
      </c>
      <c r="P208" s="210">
        <v>70.301000000000002</v>
      </c>
    </row>
    <row r="209" spans="1:18" s="102" customFormat="1" ht="12.75" x14ac:dyDescent="0.2">
      <c r="B209" s="1"/>
      <c r="C209" s="102" t="s">
        <v>39</v>
      </c>
      <c r="D209" s="210">
        <v>10.340399999999999</v>
      </c>
      <c r="E209" s="210">
        <v>18.0611</v>
      </c>
      <c r="F209" s="226">
        <v>14.815</v>
      </c>
      <c r="G209" s="200">
        <v>30.757000000000001</v>
      </c>
      <c r="H209" s="200">
        <v>39.893999999999998</v>
      </c>
      <c r="I209" s="200">
        <v>45.957999999999998</v>
      </c>
      <c r="J209" s="200">
        <v>43.728000000000002</v>
      </c>
      <c r="K209" s="200">
        <v>48.279000000000003</v>
      </c>
      <c r="L209" s="200">
        <v>53.463000000000001</v>
      </c>
      <c r="M209" s="200">
        <v>56.118000000000002</v>
      </c>
      <c r="N209" s="200">
        <v>56.470999999999997</v>
      </c>
      <c r="O209" s="200">
        <v>75.787000000000006</v>
      </c>
      <c r="P209" s="210">
        <v>80.433000000000007</v>
      </c>
    </row>
    <row r="210" spans="1:18" s="102" customFormat="1" ht="12.75" x14ac:dyDescent="0.2">
      <c r="B210" s="1"/>
      <c r="C210" s="102" t="s">
        <v>40</v>
      </c>
      <c r="D210" s="210">
        <v>23.448999999999998</v>
      </c>
      <c r="E210" s="210">
        <v>29.1843</v>
      </c>
      <c r="F210" s="226">
        <v>24.459</v>
      </c>
      <c r="G210" s="200">
        <v>33.521999999999998</v>
      </c>
      <c r="H210" s="200">
        <v>22.876000000000001</v>
      </c>
      <c r="I210" s="200">
        <v>38.283000000000001</v>
      </c>
      <c r="J210" s="200">
        <v>30.288</v>
      </c>
      <c r="K210" s="200">
        <v>23.863</v>
      </c>
      <c r="L210" s="200">
        <v>33.508000000000003</v>
      </c>
      <c r="M210" s="200">
        <v>30.67</v>
      </c>
      <c r="N210" s="200">
        <v>38.124000000000002</v>
      </c>
      <c r="O210" s="200">
        <v>40.273000000000003</v>
      </c>
      <c r="P210" s="210">
        <v>37.747999999999998</v>
      </c>
    </row>
    <row r="211" spans="1:18" s="102" customFormat="1" ht="12.75" x14ac:dyDescent="0.2">
      <c r="B211" s="1"/>
      <c r="C211" s="148" t="s">
        <v>97</v>
      </c>
      <c r="D211" s="210">
        <v>17.7089</v>
      </c>
      <c r="E211" s="210">
        <v>20.571299999999997</v>
      </c>
      <c r="F211" s="226">
        <v>20.399999999999999</v>
      </c>
      <c r="G211" s="200">
        <v>15.173</v>
      </c>
      <c r="H211" s="200">
        <v>20.748000000000001</v>
      </c>
      <c r="I211" s="200">
        <v>20.727</v>
      </c>
      <c r="J211" s="200">
        <v>16.001000000000001</v>
      </c>
      <c r="K211" s="200">
        <v>23.97</v>
      </c>
      <c r="L211" s="200">
        <v>23.670999999999999</v>
      </c>
      <c r="M211" s="200">
        <v>22.919</v>
      </c>
      <c r="N211" s="200">
        <v>33.17</v>
      </c>
      <c r="O211" s="200">
        <v>26.713999999999999</v>
      </c>
      <c r="P211" s="210">
        <v>23.713000000000001</v>
      </c>
    </row>
    <row r="212" spans="1:18" s="1" customFormat="1" ht="12.75" x14ac:dyDescent="0.2">
      <c r="B212" s="31"/>
      <c r="C212" s="31" t="s">
        <v>11</v>
      </c>
      <c r="D212" s="208">
        <f>SUM(D203:D211)</f>
        <v>1402.8701000000003</v>
      </c>
      <c r="E212" s="208">
        <v>1377.9458999999999</v>
      </c>
      <c r="F212" s="264">
        <v>1436.09</v>
      </c>
      <c r="G212" s="206">
        <v>1471.6379999999999</v>
      </c>
      <c r="H212" s="206">
        <v>1457.5809999999999</v>
      </c>
      <c r="I212" s="206">
        <v>1416.9490000000001</v>
      </c>
      <c r="J212" s="206">
        <v>1405.9849999999999</v>
      </c>
      <c r="K212" s="206">
        <v>1439.2850000000001</v>
      </c>
      <c r="L212" s="206">
        <v>1433.174</v>
      </c>
      <c r="M212" s="206">
        <v>1453.4169999999999</v>
      </c>
      <c r="N212" s="206">
        <v>1490.5319999999999</v>
      </c>
      <c r="O212" s="206">
        <v>1475.683</v>
      </c>
      <c r="P212" s="208">
        <v>1421.95</v>
      </c>
    </row>
    <row r="213" spans="1:18" s="80" customFormat="1" ht="12.75" x14ac:dyDescent="0.2">
      <c r="B213" s="84" t="s">
        <v>11</v>
      </c>
      <c r="C213" s="149"/>
      <c r="D213" s="261">
        <f t="shared" ref="D213:P213" si="6">D212+D201</f>
        <v>3563.0416000000005</v>
      </c>
      <c r="E213" s="261">
        <f t="shared" si="6"/>
        <v>3566.3108999999995</v>
      </c>
      <c r="F213" s="261">
        <f t="shared" si="6"/>
        <v>3615.3500000000004</v>
      </c>
      <c r="G213" s="261">
        <f t="shared" si="6"/>
        <v>3694.1859999999997</v>
      </c>
      <c r="H213" s="261">
        <f t="shared" si="6"/>
        <v>3638.7820000000002</v>
      </c>
      <c r="I213" s="261">
        <f t="shared" si="6"/>
        <v>3712.3760000000002</v>
      </c>
      <c r="J213" s="261">
        <f t="shared" si="6"/>
        <v>3684.6440000000002</v>
      </c>
      <c r="K213" s="261">
        <f t="shared" si="6"/>
        <v>3765.2300000000005</v>
      </c>
      <c r="L213" s="261">
        <f t="shared" si="6"/>
        <v>3826.8440000000001</v>
      </c>
      <c r="M213" s="261">
        <f t="shared" si="6"/>
        <v>3862.58</v>
      </c>
      <c r="N213" s="261">
        <f t="shared" si="6"/>
        <v>3839.1790000000001</v>
      </c>
      <c r="O213" s="261">
        <f t="shared" si="6"/>
        <v>3811.9259999999999</v>
      </c>
      <c r="P213" s="261">
        <f t="shared" si="6"/>
        <v>3736.884</v>
      </c>
    </row>
    <row r="214" spans="1:18" s="102" customFormat="1" ht="12.75" x14ac:dyDescent="0.2">
      <c r="D214" s="103"/>
      <c r="E214" s="103"/>
      <c r="F214" s="107"/>
      <c r="G214" s="103"/>
      <c r="H214" s="103"/>
      <c r="I214" s="103"/>
      <c r="J214" s="103"/>
      <c r="K214" s="103"/>
      <c r="L214" s="103"/>
      <c r="M214" s="103"/>
      <c r="N214" s="103"/>
      <c r="O214" s="103"/>
      <c r="P214" s="103"/>
    </row>
    <row r="215" spans="1:18" s="102" customFormat="1" ht="12.75" x14ac:dyDescent="0.2">
      <c r="A215" s="92"/>
      <c r="B215" s="6" t="s">
        <v>105</v>
      </c>
      <c r="C215" s="92"/>
      <c r="D215" s="135"/>
      <c r="E215" s="96"/>
      <c r="F215" s="135"/>
      <c r="G215" s="96"/>
      <c r="H215" s="135"/>
      <c r="I215" s="135"/>
      <c r="J215" s="96"/>
      <c r="K215" s="135"/>
      <c r="L215" s="135"/>
      <c r="M215" s="135"/>
      <c r="N215" s="135"/>
      <c r="O215" s="135"/>
      <c r="P215" s="150"/>
      <c r="Q215" s="92"/>
      <c r="R215" s="92"/>
    </row>
    <row r="216" spans="1:18" s="19" customFormat="1" x14ac:dyDescent="0.2">
      <c r="A216" s="34"/>
      <c r="B216" s="34"/>
      <c r="C216" s="34"/>
      <c r="D216" s="151"/>
      <c r="E216" s="151"/>
      <c r="F216" s="151"/>
      <c r="G216" s="151"/>
      <c r="H216" s="151"/>
      <c r="I216" s="151"/>
      <c r="J216" s="151"/>
      <c r="K216" s="151"/>
      <c r="L216" s="151"/>
      <c r="M216" s="151"/>
      <c r="N216" s="151"/>
      <c r="O216" s="151"/>
      <c r="P216" s="151"/>
      <c r="Q216" s="34"/>
      <c r="R216" s="34"/>
    </row>
    <row r="217" spans="1:18" s="19" customFormat="1" x14ac:dyDescent="0.2">
      <c r="A217" s="34"/>
      <c r="B217" s="34"/>
      <c r="C217" s="34"/>
      <c r="D217" s="151"/>
      <c r="E217" s="151"/>
      <c r="F217" s="151"/>
      <c r="G217" s="151"/>
      <c r="H217" s="151"/>
      <c r="I217" s="151"/>
      <c r="J217" s="151"/>
      <c r="K217" s="151"/>
      <c r="L217" s="151"/>
      <c r="M217" s="151"/>
      <c r="N217" s="151"/>
      <c r="O217" s="151"/>
      <c r="P217" s="151"/>
      <c r="Q217" s="34"/>
      <c r="R217" s="34"/>
    </row>
    <row r="218" spans="1:18" s="26" customFormat="1" x14ac:dyDescent="0.2">
      <c r="A218" s="35"/>
      <c r="B218" s="34"/>
      <c r="C218" s="34"/>
      <c r="D218" s="151"/>
      <c r="E218" s="151"/>
      <c r="F218" s="32"/>
      <c r="G218" s="151"/>
      <c r="H218" s="151"/>
      <c r="I218" s="151"/>
      <c r="J218" s="32"/>
      <c r="K218" s="151"/>
      <c r="L218" s="151"/>
      <c r="M218" s="151"/>
      <c r="N218" s="151"/>
      <c r="O218" s="151"/>
      <c r="P218" s="152"/>
      <c r="Q218" s="35"/>
      <c r="R218" s="35"/>
    </row>
    <row r="219" spans="1:18" s="19" customFormat="1" x14ac:dyDescent="0.2">
      <c r="A219" s="34"/>
      <c r="B219" s="35"/>
      <c r="C219" s="35"/>
      <c r="D219" s="151"/>
      <c r="E219" s="151"/>
      <c r="F219" s="32"/>
      <c r="G219" s="151"/>
      <c r="H219" s="151"/>
      <c r="I219" s="151"/>
      <c r="J219" s="32"/>
      <c r="K219" s="151"/>
      <c r="L219" s="151"/>
      <c r="M219" s="151"/>
      <c r="N219" s="151"/>
      <c r="O219" s="151"/>
      <c r="P219" s="153"/>
      <c r="Q219" s="34"/>
      <c r="R219" s="34"/>
    </row>
    <row r="220" spans="1:18" s="19" customFormat="1" x14ac:dyDescent="0.2">
      <c r="A220" s="34"/>
      <c r="B220" s="34"/>
      <c r="C220" s="34"/>
      <c r="D220" s="154"/>
      <c r="E220" s="154"/>
      <c r="F220" s="154"/>
      <c r="G220" s="32"/>
      <c r="H220" s="34"/>
      <c r="I220" s="34"/>
      <c r="J220" s="34"/>
      <c r="K220" s="34"/>
      <c r="L220" s="34"/>
      <c r="M220" s="34"/>
      <c r="N220" s="34"/>
      <c r="O220" s="153"/>
      <c r="P220" s="153"/>
      <c r="Q220" s="34"/>
      <c r="R220" s="34"/>
    </row>
    <row r="221" spans="1:18" s="19" customFormat="1" x14ac:dyDescent="0.2">
      <c r="A221" s="35"/>
      <c r="B221" s="35"/>
      <c r="C221" s="35"/>
      <c r="D221" s="154"/>
      <c r="E221" s="154"/>
      <c r="F221" s="154"/>
      <c r="G221" s="32"/>
      <c r="H221" s="34"/>
      <c r="I221" s="34"/>
      <c r="J221" s="34"/>
      <c r="K221" s="34"/>
      <c r="L221" s="34"/>
      <c r="M221" s="34"/>
      <c r="N221" s="34"/>
      <c r="O221" s="153"/>
      <c r="P221" s="153"/>
      <c r="Q221" s="34"/>
      <c r="R221" s="34"/>
    </row>
    <row r="222" spans="1:18" s="19" customFormat="1" x14ac:dyDescent="0.2">
      <c r="A222" s="34"/>
      <c r="B222" s="34"/>
      <c r="C222" s="34"/>
      <c r="D222" s="34"/>
      <c r="E222" s="34"/>
      <c r="F222" s="34"/>
      <c r="G222" s="151"/>
      <c r="H222" s="155"/>
      <c r="I222" s="151"/>
      <c r="J222" s="151"/>
      <c r="K222" s="151"/>
      <c r="L222" s="151"/>
      <c r="M222" s="151"/>
      <c r="N222" s="151"/>
      <c r="O222" s="151"/>
      <c r="P222" s="151"/>
      <c r="Q222" s="34"/>
      <c r="R222" s="34"/>
    </row>
    <row r="223" spans="1:18" s="19" customFormat="1" x14ac:dyDescent="0.2">
      <c r="A223" s="34"/>
      <c r="B223" s="33"/>
      <c r="C223" s="34"/>
      <c r="D223" s="34"/>
      <c r="E223" s="34"/>
      <c r="F223" s="34"/>
      <c r="G223" s="151"/>
      <c r="H223" s="155"/>
      <c r="I223" s="151"/>
      <c r="J223" s="151"/>
      <c r="K223" s="151"/>
      <c r="L223" s="151"/>
      <c r="M223" s="151"/>
      <c r="N223" s="151"/>
      <c r="O223" s="151"/>
      <c r="P223" s="151"/>
      <c r="Q223" s="34"/>
      <c r="R223" s="34"/>
    </row>
    <row r="224" spans="1:18" s="19" customFormat="1" x14ac:dyDescent="0.2">
      <c r="A224" s="34"/>
      <c r="B224" s="33"/>
      <c r="C224" s="34"/>
      <c r="D224" s="34"/>
      <c r="E224" s="34"/>
      <c r="F224" s="34"/>
      <c r="G224" s="151"/>
      <c r="H224" s="155"/>
      <c r="I224" s="151"/>
      <c r="J224" s="151"/>
      <c r="K224" s="151"/>
      <c r="L224" s="151"/>
      <c r="M224" s="151"/>
      <c r="N224" s="151"/>
      <c r="O224" s="151"/>
      <c r="P224" s="151"/>
      <c r="Q224" s="34"/>
      <c r="R224" s="34"/>
    </row>
    <row r="225" spans="1:18" s="19" customFormat="1" x14ac:dyDescent="0.2">
      <c r="A225" s="34"/>
      <c r="B225" s="33"/>
      <c r="C225" s="34"/>
      <c r="D225" s="34"/>
      <c r="E225" s="34"/>
      <c r="F225" s="34"/>
      <c r="G225" s="151"/>
      <c r="H225" s="155"/>
      <c r="I225" s="151"/>
      <c r="J225" s="151"/>
      <c r="K225" s="151"/>
      <c r="L225" s="151"/>
      <c r="M225" s="151"/>
      <c r="N225" s="151"/>
      <c r="O225" s="151"/>
      <c r="P225" s="151"/>
      <c r="Q225" s="34"/>
      <c r="R225" s="34"/>
    </row>
    <row r="226" spans="1:18" s="19" customFormat="1" x14ac:dyDescent="0.2">
      <c r="A226" s="34"/>
      <c r="B226" s="33"/>
      <c r="C226" s="34"/>
      <c r="D226" s="34"/>
      <c r="E226" s="34"/>
      <c r="F226" s="34"/>
      <c r="G226" s="151"/>
      <c r="H226" s="155"/>
      <c r="I226" s="151"/>
      <c r="J226" s="151"/>
      <c r="K226" s="151"/>
      <c r="L226" s="151"/>
      <c r="M226" s="151"/>
      <c r="N226" s="151"/>
      <c r="O226" s="151"/>
      <c r="P226" s="151"/>
      <c r="Q226" s="34"/>
      <c r="R226" s="34"/>
    </row>
    <row r="227" spans="1:18" s="19" customFormat="1" x14ac:dyDescent="0.2">
      <c r="A227" s="34"/>
      <c r="B227" s="33"/>
      <c r="C227" s="34"/>
      <c r="D227" s="34"/>
      <c r="E227" s="34"/>
      <c r="F227" s="34"/>
      <c r="G227" s="151"/>
      <c r="H227" s="155"/>
      <c r="I227" s="151"/>
      <c r="J227" s="151"/>
      <c r="K227" s="151"/>
      <c r="L227" s="151"/>
      <c r="M227" s="151"/>
      <c r="N227" s="151"/>
      <c r="O227" s="151"/>
      <c r="P227" s="151"/>
      <c r="Q227" s="34"/>
      <c r="R227" s="34"/>
    </row>
    <row r="228" spans="1:18" s="19" customFormat="1" x14ac:dyDescent="0.2">
      <c r="A228" s="34"/>
      <c r="B228" s="34"/>
      <c r="C228" s="34"/>
      <c r="D228" s="34"/>
      <c r="E228" s="34"/>
      <c r="F228" s="34"/>
      <c r="G228" s="151"/>
      <c r="H228" s="155"/>
      <c r="I228" s="151"/>
      <c r="J228" s="151"/>
      <c r="K228" s="151"/>
      <c r="L228" s="151"/>
      <c r="M228" s="151"/>
      <c r="N228" s="151"/>
      <c r="O228" s="151"/>
      <c r="P228" s="151"/>
      <c r="Q228" s="34"/>
      <c r="R228" s="34"/>
    </row>
    <row r="229" spans="1:18" s="26" customFormat="1" x14ac:dyDescent="0.2">
      <c r="A229" s="35"/>
      <c r="B229" s="33"/>
      <c r="C229" s="34"/>
      <c r="D229" s="34"/>
      <c r="E229" s="34"/>
      <c r="F229" s="34"/>
      <c r="G229" s="151"/>
      <c r="H229" s="155"/>
      <c r="I229" s="151"/>
      <c r="J229" s="151"/>
      <c r="K229" s="151"/>
      <c r="L229" s="151"/>
      <c r="M229" s="151"/>
      <c r="N229" s="151"/>
      <c r="O229" s="151"/>
      <c r="P229" s="151"/>
      <c r="Q229" s="35"/>
      <c r="R229" s="35"/>
    </row>
    <row r="230" spans="1:18" s="19" customFormat="1" x14ac:dyDescent="0.2">
      <c r="A230" s="34"/>
      <c r="B230" s="34"/>
      <c r="C230" s="33"/>
      <c r="D230" s="34"/>
      <c r="E230" s="34"/>
      <c r="F230" s="34"/>
      <c r="G230" s="151"/>
      <c r="H230" s="155"/>
      <c r="I230" s="151"/>
      <c r="J230" s="151"/>
      <c r="K230" s="151"/>
      <c r="L230" s="151"/>
      <c r="M230" s="151"/>
      <c r="N230" s="151"/>
      <c r="O230" s="151"/>
      <c r="P230" s="151"/>
      <c r="Q230" s="34"/>
      <c r="R230" s="34"/>
    </row>
    <row r="231" spans="1:18" x14ac:dyDescent="0.2">
      <c r="A231" s="34"/>
      <c r="B231" s="34"/>
      <c r="C231" s="33"/>
      <c r="D231" s="34"/>
      <c r="E231" s="34"/>
      <c r="F231" s="34"/>
      <c r="G231" s="151"/>
      <c r="H231" s="155"/>
      <c r="I231" s="151"/>
      <c r="J231" s="151"/>
      <c r="K231" s="151"/>
      <c r="L231" s="151"/>
      <c r="M231" s="151"/>
      <c r="N231" s="151"/>
      <c r="O231" s="151"/>
      <c r="P231" s="151"/>
      <c r="Q231" s="15"/>
      <c r="R231" s="15"/>
    </row>
    <row r="232" spans="1:18" s="92" customFormat="1" ht="12.75" x14ac:dyDescent="0.2">
      <c r="A232" s="34"/>
      <c r="B232" s="34"/>
      <c r="C232" s="33"/>
      <c r="D232" s="34"/>
      <c r="E232" s="34"/>
      <c r="F232" s="34"/>
      <c r="G232" s="151"/>
      <c r="H232" s="155"/>
      <c r="I232" s="151"/>
      <c r="J232" s="151"/>
      <c r="K232" s="151"/>
      <c r="L232" s="151"/>
      <c r="M232" s="151"/>
      <c r="N232" s="151"/>
      <c r="O232" s="151"/>
      <c r="P232" s="151"/>
    </row>
    <row r="233" spans="1:18" x14ac:dyDescent="0.2">
      <c r="A233" s="34"/>
      <c r="B233" s="33"/>
      <c r="C233" s="35"/>
      <c r="D233" s="34"/>
      <c r="E233" s="34"/>
      <c r="F233" s="34"/>
      <c r="G233" s="151"/>
      <c r="H233" s="155"/>
      <c r="I233" s="151"/>
      <c r="J233" s="151"/>
      <c r="K233" s="151"/>
      <c r="L233" s="151"/>
      <c r="M233" s="151"/>
      <c r="N233" s="151"/>
      <c r="O233" s="151"/>
      <c r="P233" s="151"/>
      <c r="Q233" s="15"/>
      <c r="R233" s="15"/>
    </row>
    <row r="234" spans="1:18" x14ac:dyDescent="0.2">
      <c r="A234" s="34"/>
      <c r="B234" s="34"/>
      <c r="C234" s="33"/>
      <c r="D234" s="34"/>
      <c r="E234" s="34"/>
      <c r="F234" s="34"/>
      <c r="G234" s="151"/>
      <c r="H234" s="155"/>
      <c r="I234" s="151"/>
      <c r="J234" s="151"/>
      <c r="K234" s="151"/>
      <c r="L234" s="151"/>
      <c r="M234" s="151"/>
      <c r="N234" s="151"/>
      <c r="O234" s="151"/>
      <c r="P234" s="151"/>
      <c r="Q234" s="15"/>
      <c r="R234" s="15"/>
    </row>
    <row r="235" spans="1:18" x14ac:dyDescent="0.2">
      <c r="A235" s="34"/>
      <c r="B235" s="34"/>
      <c r="C235" s="33"/>
      <c r="D235" s="34"/>
      <c r="E235" s="34"/>
      <c r="F235" s="34"/>
      <c r="G235" s="151"/>
      <c r="H235" s="155"/>
      <c r="I235" s="151"/>
      <c r="J235" s="151"/>
      <c r="K235" s="151"/>
      <c r="L235" s="151"/>
      <c r="M235" s="151"/>
      <c r="N235" s="151"/>
      <c r="O235" s="151"/>
      <c r="P235" s="151"/>
      <c r="Q235" s="15"/>
      <c r="R235" s="15"/>
    </row>
    <row r="236" spans="1:18" x14ac:dyDescent="0.2">
      <c r="A236" s="34"/>
      <c r="B236" s="34"/>
      <c r="C236" s="33"/>
      <c r="D236" s="34"/>
      <c r="E236" s="34"/>
      <c r="F236" s="34"/>
      <c r="G236" s="151"/>
      <c r="H236" s="155"/>
      <c r="I236" s="151"/>
      <c r="J236" s="151"/>
      <c r="K236" s="151"/>
      <c r="L236" s="151"/>
      <c r="M236" s="151"/>
      <c r="N236" s="151"/>
      <c r="O236" s="151"/>
      <c r="P236" s="151"/>
      <c r="Q236" s="15"/>
      <c r="R236" s="15"/>
    </row>
    <row r="237" spans="1:18" x14ac:dyDescent="0.2">
      <c r="A237" s="34"/>
      <c r="B237" s="34"/>
      <c r="C237" s="34"/>
      <c r="D237" s="34"/>
      <c r="E237" s="34"/>
      <c r="F237" s="34"/>
      <c r="G237" s="151"/>
      <c r="H237" s="155"/>
      <c r="I237" s="151"/>
      <c r="J237" s="151"/>
      <c r="K237" s="151"/>
      <c r="L237" s="151"/>
      <c r="M237" s="151"/>
      <c r="N237" s="151"/>
      <c r="O237" s="151"/>
      <c r="P237" s="151"/>
      <c r="Q237" s="15"/>
      <c r="R237" s="15"/>
    </row>
    <row r="238" spans="1:18" x14ac:dyDescent="0.2">
      <c r="A238" s="34"/>
      <c r="B238" s="34"/>
      <c r="C238" s="34"/>
      <c r="D238" s="34"/>
      <c r="E238" s="34"/>
      <c r="F238" s="34"/>
      <c r="G238" s="151"/>
      <c r="H238" s="155"/>
      <c r="I238" s="151"/>
      <c r="J238" s="151"/>
      <c r="K238" s="151"/>
      <c r="L238" s="151"/>
      <c r="M238" s="151"/>
      <c r="N238" s="151"/>
      <c r="O238" s="151"/>
      <c r="P238" s="151"/>
      <c r="Q238" s="15"/>
      <c r="R238" s="15"/>
    </row>
    <row r="239" spans="1:18" x14ac:dyDescent="0.2">
      <c r="A239" s="34"/>
      <c r="B239" s="34"/>
      <c r="C239" s="34"/>
      <c r="D239" s="34"/>
      <c r="E239" s="34"/>
      <c r="F239" s="34"/>
      <c r="G239" s="151"/>
      <c r="H239" s="155"/>
      <c r="I239" s="151"/>
      <c r="J239" s="151"/>
      <c r="K239" s="151"/>
      <c r="L239" s="151"/>
      <c r="M239" s="151"/>
      <c r="N239" s="151"/>
      <c r="O239" s="151"/>
      <c r="P239" s="151"/>
      <c r="Q239" s="15"/>
      <c r="R239" s="15"/>
    </row>
    <row r="240" spans="1:18" x14ac:dyDescent="0.2">
      <c r="A240" s="34"/>
      <c r="B240" s="34"/>
      <c r="C240" s="34"/>
      <c r="D240" s="34"/>
      <c r="E240" s="34"/>
      <c r="F240" s="34"/>
      <c r="G240" s="151"/>
      <c r="H240" s="155"/>
      <c r="I240" s="151"/>
      <c r="J240" s="151"/>
      <c r="K240" s="151"/>
      <c r="L240" s="151"/>
      <c r="M240" s="151"/>
      <c r="N240" s="151"/>
      <c r="O240" s="151"/>
      <c r="P240" s="151"/>
      <c r="Q240" s="15"/>
      <c r="R240" s="15"/>
    </row>
    <row r="241" spans="1:16" x14ac:dyDescent="0.2">
      <c r="A241" s="19"/>
      <c r="B241" s="19"/>
      <c r="C241" s="19"/>
      <c r="D241" s="19"/>
      <c r="E241" s="19"/>
      <c r="F241" s="19"/>
      <c r="G241" s="156"/>
      <c r="H241" s="156"/>
      <c r="I241" s="156"/>
      <c r="J241" s="156"/>
      <c r="K241" s="156"/>
      <c r="L241" s="156"/>
      <c r="M241" s="156"/>
      <c r="N241" s="156"/>
      <c r="O241" s="156"/>
      <c r="P241" s="156"/>
    </row>
    <row r="242" spans="1:16" x14ac:dyDescent="0.2">
      <c r="G242" s="99"/>
      <c r="H242" s="99"/>
      <c r="I242" s="99"/>
      <c r="J242" s="99"/>
      <c r="K242" s="99"/>
      <c r="L242" s="99"/>
      <c r="M242" s="99"/>
      <c r="N242" s="99"/>
      <c r="O242" s="99"/>
      <c r="P242" s="99"/>
    </row>
    <row r="243" spans="1:16" ht="12.75" x14ac:dyDescent="0.2">
      <c r="C243" s="102"/>
      <c r="G243" s="99"/>
      <c r="H243" s="99"/>
      <c r="I243" s="99"/>
      <c r="J243" s="99"/>
      <c r="K243" s="99"/>
      <c r="L243" s="99"/>
      <c r="M243" s="99"/>
      <c r="N243" s="99"/>
      <c r="O243" s="99"/>
      <c r="P243" s="99"/>
    </row>
    <row r="244" spans="1:16" ht="12.75" x14ac:dyDescent="0.2">
      <c r="C244" s="102"/>
      <c r="G244" s="99"/>
      <c r="H244" s="99"/>
      <c r="I244" s="99"/>
      <c r="J244" s="99"/>
      <c r="K244" s="99"/>
      <c r="L244" s="99"/>
      <c r="M244" s="99"/>
      <c r="N244" s="99"/>
      <c r="O244" s="99"/>
      <c r="P244" s="99"/>
    </row>
    <row r="245" spans="1:16" ht="12.75" x14ac:dyDescent="0.2">
      <c r="C245" s="102"/>
      <c r="G245" s="99"/>
      <c r="H245" s="99"/>
      <c r="I245" s="99"/>
      <c r="J245" s="99"/>
      <c r="K245" s="99"/>
      <c r="L245" s="99"/>
      <c r="M245" s="99"/>
      <c r="N245" s="99"/>
      <c r="O245" s="99"/>
      <c r="P245" s="99"/>
    </row>
    <row r="246" spans="1:16" ht="12.75" x14ac:dyDescent="0.2">
      <c r="C246" s="102"/>
      <c r="G246" s="99"/>
      <c r="H246" s="99"/>
      <c r="I246" s="99"/>
      <c r="J246" s="99"/>
      <c r="K246" s="99"/>
      <c r="L246" s="99"/>
      <c r="M246" s="99"/>
      <c r="N246" s="99"/>
      <c r="O246" s="99"/>
      <c r="P246" s="99"/>
    </row>
    <row r="247" spans="1:16" ht="12.75" x14ac:dyDescent="0.2">
      <c r="C247" s="102"/>
      <c r="G247" s="99"/>
      <c r="H247" s="99"/>
      <c r="I247" s="99"/>
      <c r="J247" s="99"/>
      <c r="K247" s="99"/>
      <c r="L247" s="99"/>
      <c r="M247" s="99"/>
      <c r="N247" s="99"/>
      <c r="O247" s="99"/>
      <c r="P247" s="99"/>
    </row>
    <row r="248" spans="1:16" ht="12.75" x14ac:dyDescent="0.2">
      <c r="C248" s="102"/>
      <c r="G248" s="99"/>
      <c r="H248" s="99"/>
      <c r="I248" s="99"/>
      <c r="J248" s="99"/>
      <c r="K248" s="99"/>
      <c r="L248" s="99"/>
      <c r="M248" s="99"/>
      <c r="N248" s="99"/>
      <c r="O248" s="99"/>
      <c r="P248" s="99"/>
    </row>
    <row r="249" spans="1:16" ht="12.75" x14ac:dyDescent="0.2">
      <c r="C249" s="102"/>
      <c r="D249" s="157"/>
      <c r="E249" s="99"/>
      <c r="F249" s="99"/>
      <c r="G249" s="99"/>
      <c r="H249" s="99"/>
      <c r="I249" s="99"/>
      <c r="J249" s="99"/>
      <c r="K249" s="99"/>
      <c r="L249" s="99"/>
      <c r="M249" s="99"/>
      <c r="N249" s="99"/>
      <c r="O249" s="99"/>
      <c r="P249" s="99"/>
    </row>
    <row r="250" spans="1:16" ht="12.75" x14ac:dyDescent="0.2">
      <c r="C250" s="102"/>
      <c r="D250" s="157"/>
      <c r="E250" s="99"/>
      <c r="F250" s="99"/>
      <c r="G250" s="99"/>
      <c r="H250" s="99"/>
      <c r="I250" s="99"/>
      <c r="J250" s="99"/>
      <c r="K250" s="99"/>
      <c r="L250" s="99"/>
      <c r="M250" s="99"/>
      <c r="N250" s="99"/>
      <c r="O250" s="99"/>
      <c r="P250" s="99"/>
    </row>
    <row r="251" spans="1:16" ht="12.75" x14ac:dyDescent="0.2">
      <c r="C251" s="102"/>
      <c r="D251" s="157"/>
      <c r="E251" s="99"/>
      <c r="F251" s="99"/>
      <c r="G251" s="99"/>
      <c r="H251" s="99"/>
      <c r="I251" s="99"/>
      <c r="J251" s="99"/>
      <c r="K251" s="99"/>
      <c r="L251" s="99"/>
      <c r="M251" s="99"/>
      <c r="N251" s="99"/>
      <c r="O251" s="99"/>
      <c r="P251" s="99"/>
    </row>
    <row r="252" spans="1:16" ht="12.75" x14ac:dyDescent="0.2">
      <c r="C252" s="102"/>
      <c r="D252" s="157"/>
      <c r="E252" s="99"/>
      <c r="F252" s="99"/>
      <c r="G252" s="99"/>
      <c r="H252" s="99"/>
      <c r="I252" s="99"/>
      <c r="J252" s="99"/>
      <c r="K252" s="99"/>
      <c r="L252" s="99"/>
      <c r="M252" s="99"/>
      <c r="N252" s="99"/>
      <c r="O252" s="99"/>
      <c r="P252" s="99"/>
    </row>
    <row r="253" spans="1:16" ht="12.75" x14ac:dyDescent="0.2">
      <c r="C253" s="102"/>
      <c r="D253" s="157"/>
      <c r="E253" s="99"/>
      <c r="F253" s="99"/>
      <c r="G253" s="99"/>
      <c r="H253" s="99"/>
      <c r="I253" s="99"/>
      <c r="J253" s="99"/>
      <c r="K253" s="99"/>
      <c r="L253" s="99"/>
      <c r="M253" s="99"/>
      <c r="N253" s="99"/>
      <c r="O253" s="99"/>
      <c r="P253" s="99"/>
    </row>
    <row r="254" spans="1:16" ht="12.75" x14ac:dyDescent="0.2">
      <c r="C254" s="102"/>
      <c r="D254" s="157"/>
      <c r="E254" s="99"/>
      <c r="F254" s="99"/>
      <c r="G254" s="99"/>
      <c r="H254" s="99"/>
      <c r="I254" s="99"/>
      <c r="J254" s="99"/>
      <c r="K254" s="99"/>
      <c r="L254" s="99"/>
      <c r="M254" s="99"/>
      <c r="N254" s="99"/>
      <c r="O254" s="99"/>
      <c r="P254" s="99"/>
    </row>
    <row r="255" spans="1:16" ht="12.75" x14ac:dyDescent="0.2">
      <c r="C255" s="102"/>
      <c r="D255" s="157"/>
      <c r="E255" s="99"/>
      <c r="F255" s="99"/>
      <c r="G255" s="99"/>
      <c r="H255" s="99"/>
      <c r="I255" s="99"/>
      <c r="J255" s="99"/>
      <c r="K255" s="99"/>
      <c r="L255" s="99"/>
      <c r="M255" s="99"/>
      <c r="N255" s="99"/>
      <c r="O255" s="99"/>
      <c r="P255" s="99"/>
    </row>
    <row r="256" spans="1:16" ht="12.75" x14ac:dyDescent="0.2">
      <c r="C256" s="102"/>
      <c r="D256" s="157"/>
      <c r="E256" s="99"/>
      <c r="F256" s="99"/>
      <c r="G256" s="99"/>
      <c r="H256" s="99"/>
      <c r="I256" s="99"/>
      <c r="J256" s="99"/>
      <c r="K256" s="99"/>
      <c r="L256" s="99"/>
      <c r="M256" s="99"/>
      <c r="N256" s="99"/>
      <c r="O256" s="99"/>
      <c r="P256" s="99"/>
    </row>
    <row r="257" spans="3:16" ht="12.75" x14ac:dyDescent="0.2">
      <c r="C257" s="102"/>
      <c r="D257" s="157"/>
      <c r="E257" s="99"/>
      <c r="F257" s="99"/>
      <c r="G257" s="99"/>
      <c r="H257" s="99"/>
      <c r="I257" s="99"/>
      <c r="J257" s="99"/>
      <c r="K257" s="99"/>
      <c r="L257" s="99"/>
      <c r="M257" s="99"/>
      <c r="N257" s="99"/>
      <c r="O257" s="99"/>
      <c r="P257" s="99"/>
    </row>
    <row r="258" spans="3:16" ht="12.75" x14ac:dyDescent="0.2">
      <c r="C258" s="102"/>
      <c r="D258" s="157"/>
      <c r="E258" s="99"/>
      <c r="F258" s="99"/>
      <c r="G258" s="99"/>
      <c r="H258" s="99"/>
      <c r="I258" s="99"/>
      <c r="J258" s="99"/>
      <c r="K258" s="99"/>
      <c r="L258" s="99"/>
      <c r="M258" s="99"/>
      <c r="N258" s="99"/>
      <c r="O258" s="99"/>
      <c r="P258" s="99"/>
    </row>
    <row r="259" spans="3:16" ht="12.75" x14ac:dyDescent="0.2">
      <c r="C259" s="102"/>
      <c r="D259" s="157"/>
      <c r="E259" s="99"/>
      <c r="F259" s="99"/>
      <c r="G259" s="99"/>
      <c r="H259" s="99"/>
      <c r="I259" s="99"/>
      <c r="J259" s="99"/>
      <c r="K259" s="99"/>
      <c r="L259" s="99"/>
      <c r="M259" s="99"/>
      <c r="N259" s="99"/>
      <c r="O259" s="99"/>
      <c r="P259" s="99"/>
    </row>
    <row r="260" spans="3:16" ht="12.75" x14ac:dyDescent="0.2">
      <c r="C260" s="102"/>
      <c r="D260" s="157"/>
      <c r="E260" s="99"/>
      <c r="F260" s="99"/>
      <c r="G260" s="99"/>
      <c r="H260" s="99"/>
      <c r="I260" s="99"/>
      <c r="J260" s="99"/>
      <c r="K260" s="99"/>
      <c r="L260" s="99"/>
      <c r="M260" s="99"/>
      <c r="N260" s="99"/>
      <c r="O260" s="99"/>
      <c r="P260" s="99"/>
    </row>
    <row r="261" spans="3:16" ht="12.75" x14ac:dyDescent="0.2">
      <c r="C261" s="102"/>
      <c r="D261" s="157"/>
      <c r="E261" s="99"/>
      <c r="F261" s="99"/>
      <c r="G261" s="99"/>
      <c r="H261" s="99"/>
      <c r="I261" s="99"/>
      <c r="J261" s="99"/>
      <c r="K261" s="99"/>
      <c r="L261" s="99"/>
      <c r="M261" s="99"/>
      <c r="N261" s="99"/>
      <c r="O261" s="99"/>
      <c r="P261" s="99"/>
    </row>
    <row r="262" spans="3:16" ht="12.75" x14ac:dyDescent="0.2">
      <c r="C262" s="102"/>
      <c r="D262" s="157"/>
      <c r="E262" s="99"/>
      <c r="F262" s="99"/>
      <c r="G262" s="99"/>
      <c r="H262" s="99"/>
      <c r="I262" s="99"/>
      <c r="J262" s="99"/>
      <c r="K262" s="99"/>
      <c r="L262" s="99"/>
      <c r="M262" s="99"/>
      <c r="N262" s="99"/>
      <c r="O262" s="99"/>
      <c r="P262" s="99"/>
    </row>
    <row r="263" spans="3:16" ht="12.75" x14ac:dyDescent="0.2">
      <c r="C263" s="102"/>
      <c r="D263" s="157"/>
      <c r="E263" s="99"/>
      <c r="F263" s="99"/>
      <c r="G263" s="99"/>
      <c r="H263" s="99"/>
      <c r="I263" s="99"/>
      <c r="J263" s="99"/>
      <c r="K263" s="99"/>
      <c r="L263" s="99"/>
      <c r="M263" s="99"/>
      <c r="N263" s="99"/>
      <c r="O263" s="99"/>
      <c r="P263" s="99"/>
    </row>
    <row r="264" spans="3:16" ht="12.75" x14ac:dyDescent="0.2">
      <c r="C264" s="102"/>
      <c r="D264" s="157"/>
      <c r="E264" s="99"/>
      <c r="F264" s="99"/>
      <c r="G264" s="99"/>
      <c r="H264" s="99"/>
      <c r="I264" s="99"/>
      <c r="J264" s="99"/>
      <c r="K264" s="99"/>
      <c r="L264" s="99"/>
      <c r="M264" s="99"/>
      <c r="N264" s="99"/>
      <c r="O264" s="99"/>
      <c r="P264" s="99"/>
    </row>
    <row r="265" spans="3:16" ht="12.75" x14ac:dyDescent="0.2">
      <c r="C265" s="102"/>
      <c r="D265" s="157"/>
      <c r="E265" s="99"/>
      <c r="F265" s="99"/>
      <c r="G265" s="99"/>
      <c r="H265" s="99"/>
      <c r="I265" s="99"/>
      <c r="J265" s="99"/>
      <c r="K265" s="99"/>
      <c r="L265" s="99"/>
      <c r="M265" s="99"/>
      <c r="N265" s="99"/>
      <c r="O265" s="99"/>
      <c r="P265" s="99"/>
    </row>
    <row r="266" spans="3:16" ht="12.75" x14ac:dyDescent="0.2">
      <c r="C266" s="102"/>
      <c r="D266" s="157"/>
      <c r="E266" s="99"/>
      <c r="F266" s="99"/>
      <c r="G266" s="99"/>
      <c r="H266" s="99"/>
      <c r="I266" s="99"/>
      <c r="J266" s="99"/>
      <c r="K266" s="99"/>
      <c r="L266" s="99"/>
      <c r="M266" s="99"/>
      <c r="N266" s="99"/>
      <c r="O266" s="99"/>
      <c r="P266" s="99"/>
    </row>
    <row r="267" spans="3:16" ht="12.75" x14ac:dyDescent="0.2">
      <c r="C267" s="102"/>
      <c r="D267" s="157"/>
      <c r="E267" s="99"/>
      <c r="F267" s="99"/>
      <c r="G267" s="99"/>
      <c r="H267" s="99"/>
      <c r="I267" s="99"/>
      <c r="J267" s="99"/>
      <c r="K267" s="99"/>
      <c r="L267" s="99"/>
      <c r="M267" s="99"/>
      <c r="N267" s="99"/>
      <c r="O267" s="99"/>
      <c r="P267" s="99"/>
    </row>
    <row r="268" spans="3:16" ht="12.75" x14ac:dyDescent="0.2">
      <c r="C268" s="102"/>
      <c r="D268" s="157"/>
      <c r="E268" s="99"/>
      <c r="F268" s="99"/>
      <c r="G268" s="99"/>
      <c r="H268" s="99"/>
      <c r="I268" s="99"/>
      <c r="J268" s="99"/>
      <c r="K268" s="99"/>
      <c r="L268" s="99"/>
      <c r="M268" s="99"/>
      <c r="N268" s="99"/>
      <c r="O268" s="99"/>
      <c r="P268" s="99"/>
    </row>
    <row r="269" spans="3:16" ht="12.75" x14ac:dyDescent="0.2">
      <c r="C269" s="102"/>
      <c r="D269" s="157"/>
      <c r="E269" s="99"/>
      <c r="F269" s="99"/>
      <c r="G269" s="99"/>
      <c r="H269" s="99"/>
      <c r="I269" s="99"/>
      <c r="J269" s="99"/>
      <c r="K269" s="99"/>
      <c r="L269" s="99"/>
      <c r="M269" s="99"/>
      <c r="N269" s="99"/>
      <c r="O269" s="99"/>
      <c r="P269" s="99"/>
    </row>
    <row r="270" spans="3:16" ht="12.75" x14ac:dyDescent="0.2">
      <c r="C270" s="102"/>
      <c r="D270" s="157"/>
      <c r="E270" s="99"/>
      <c r="F270" s="99"/>
      <c r="G270" s="99"/>
      <c r="H270" s="99"/>
      <c r="I270" s="99"/>
      <c r="J270" s="99"/>
      <c r="K270" s="99"/>
      <c r="L270" s="99"/>
      <c r="M270" s="99"/>
      <c r="N270" s="99"/>
      <c r="O270" s="99"/>
      <c r="P270" s="99"/>
    </row>
    <row r="271" spans="3:16" ht="12.75" x14ac:dyDescent="0.2">
      <c r="C271" s="102"/>
      <c r="D271" s="157"/>
      <c r="E271" s="99"/>
      <c r="F271" s="99"/>
      <c r="G271" s="99"/>
      <c r="H271" s="99"/>
      <c r="I271" s="99"/>
      <c r="J271" s="99"/>
      <c r="K271" s="99"/>
      <c r="L271" s="99"/>
      <c r="M271" s="99"/>
      <c r="N271" s="99"/>
      <c r="O271" s="99"/>
      <c r="P271" s="99"/>
    </row>
    <row r="272" spans="3:16" ht="12.75" x14ac:dyDescent="0.2">
      <c r="C272" s="102"/>
      <c r="D272" s="157"/>
      <c r="E272" s="99"/>
      <c r="F272" s="99"/>
      <c r="G272" s="99"/>
      <c r="H272" s="99"/>
      <c r="I272" s="99"/>
      <c r="J272" s="99"/>
      <c r="K272" s="99"/>
      <c r="L272" s="99"/>
      <c r="M272" s="99"/>
      <c r="N272" s="99"/>
      <c r="O272" s="99"/>
      <c r="P272" s="99"/>
    </row>
    <row r="273" spans="3:16" ht="12.75" x14ac:dyDescent="0.2">
      <c r="C273" s="102"/>
      <c r="D273" s="157"/>
      <c r="E273" s="99"/>
      <c r="F273" s="99"/>
      <c r="G273" s="99"/>
      <c r="H273" s="99"/>
      <c r="I273" s="99"/>
      <c r="J273" s="99"/>
      <c r="K273" s="99"/>
      <c r="L273" s="99"/>
      <c r="M273" s="99"/>
      <c r="N273" s="99"/>
      <c r="O273" s="99"/>
      <c r="P273" s="99"/>
    </row>
    <row r="274" spans="3:16" ht="12.75" x14ac:dyDescent="0.2">
      <c r="C274" s="102"/>
      <c r="D274" s="157"/>
      <c r="E274" s="99"/>
      <c r="F274" s="99"/>
      <c r="G274" s="99"/>
      <c r="H274" s="99"/>
      <c r="I274" s="99"/>
      <c r="J274" s="99"/>
      <c r="K274" s="99"/>
      <c r="L274" s="99"/>
      <c r="M274" s="99"/>
      <c r="N274" s="99"/>
      <c r="O274" s="99"/>
      <c r="P274" s="99"/>
    </row>
    <row r="275" spans="3:16" ht="12.75" x14ac:dyDescent="0.2">
      <c r="C275" s="102"/>
      <c r="D275" s="157"/>
      <c r="E275" s="99"/>
      <c r="F275" s="99"/>
      <c r="G275" s="99"/>
      <c r="H275" s="99"/>
      <c r="I275" s="99"/>
      <c r="J275" s="99"/>
      <c r="K275" s="99"/>
      <c r="L275" s="99"/>
      <c r="M275" s="99"/>
      <c r="N275" s="99"/>
      <c r="O275" s="99"/>
      <c r="P275" s="99"/>
    </row>
    <row r="276" spans="3:16" ht="12.75" x14ac:dyDescent="0.2">
      <c r="C276" s="102"/>
      <c r="D276" s="157"/>
      <c r="E276" s="99"/>
      <c r="F276" s="99"/>
      <c r="G276" s="99"/>
      <c r="H276" s="99"/>
      <c r="I276" s="99"/>
      <c r="J276" s="99"/>
      <c r="K276" s="99"/>
      <c r="L276" s="99"/>
      <c r="M276" s="99"/>
      <c r="N276" s="99"/>
      <c r="O276" s="99"/>
      <c r="P276" s="99"/>
    </row>
    <row r="277" spans="3:16" ht="12.75" x14ac:dyDescent="0.2">
      <c r="C277" s="102"/>
      <c r="D277" s="157"/>
      <c r="E277" s="99"/>
      <c r="F277" s="99"/>
      <c r="G277" s="99"/>
      <c r="H277" s="99"/>
      <c r="I277" s="99"/>
      <c r="J277" s="99"/>
      <c r="K277" s="99"/>
      <c r="L277" s="99"/>
      <c r="M277" s="99"/>
      <c r="N277" s="99"/>
      <c r="O277" s="99"/>
      <c r="P277" s="99"/>
    </row>
    <row r="278" spans="3:16" ht="12.75" x14ac:dyDescent="0.2">
      <c r="C278" s="102"/>
      <c r="D278" s="157"/>
      <c r="E278" s="99"/>
      <c r="F278" s="99"/>
      <c r="G278" s="99"/>
      <c r="H278" s="99"/>
      <c r="I278" s="99"/>
      <c r="J278" s="99"/>
      <c r="K278" s="99"/>
      <c r="L278" s="99"/>
      <c r="M278" s="99"/>
      <c r="N278" s="99"/>
      <c r="O278" s="99"/>
      <c r="P278" s="99"/>
    </row>
    <row r="279" spans="3:16" ht="12.75" x14ac:dyDescent="0.2">
      <c r="C279" s="102"/>
      <c r="D279" s="157"/>
      <c r="E279" s="99"/>
      <c r="F279" s="99"/>
      <c r="G279" s="99"/>
      <c r="H279" s="99"/>
      <c r="I279" s="99"/>
      <c r="J279" s="99"/>
      <c r="K279" s="99"/>
      <c r="L279" s="99"/>
      <c r="M279" s="99"/>
      <c r="N279" s="99"/>
      <c r="O279" s="99"/>
      <c r="P279" s="99"/>
    </row>
    <row r="280" spans="3:16" ht="12.75" x14ac:dyDescent="0.2">
      <c r="C280" s="102"/>
      <c r="D280" s="157"/>
      <c r="E280" s="99"/>
      <c r="F280" s="99"/>
      <c r="G280" s="99"/>
      <c r="H280" s="99"/>
      <c r="I280" s="99"/>
      <c r="J280" s="99"/>
      <c r="K280" s="99"/>
      <c r="L280" s="99"/>
      <c r="M280" s="99"/>
      <c r="N280" s="99"/>
      <c r="O280" s="99"/>
      <c r="P280" s="99"/>
    </row>
    <row r="281" spans="3:16" ht="12.75" x14ac:dyDescent="0.2">
      <c r="C281" s="102"/>
      <c r="D281" s="157"/>
      <c r="E281" s="99"/>
      <c r="F281" s="99"/>
      <c r="G281" s="99"/>
      <c r="H281" s="99"/>
      <c r="I281" s="99"/>
      <c r="J281" s="99"/>
      <c r="K281" s="99"/>
      <c r="L281" s="99"/>
      <c r="M281" s="99"/>
      <c r="N281" s="99"/>
      <c r="O281" s="99"/>
      <c r="P281" s="99"/>
    </row>
  </sheetData>
  <mergeCells count="3">
    <mergeCell ref="A4:J4"/>
    <mergeCell ref="A9:P9"/>
    <mergeCell ref="A12:P12"/>
  </mergeCells>
  <hyperlinks>
    <hyperlink ref="B215" r:id="rId1"/>
  </hyperlinks>
  <pageMargins left="0.7" right="0.7" top="0.75" bottom="0.75" header="0.3" footer="0.3"/>
  <drawing r:id="rId2"/>
  <legacyDrawing r:id="rId3"/>
  <oleObjects>
    <mc:AlternateContent xmlns:mc="http://schemas.openxmlformats.org/markup-compatibility/2006">
      <mc:Choice Requires="x14">
        <oleObject link="[1]!'!C58C0E00D46F25CA000000000000000000000000000000000000000000000000000000000000000000001D000000506572736F6E616C20576562204E6176696761746F72202852352E3029'" oleUpdate="OLEUPDATE_ALWAYS" shapeId="34817">
          <objectPr defaultSize="0" autoPict="0" dde="1">
            <anchor moveWithCells="1">
              <from>
                <xdr:col>4</xdr:col>
                <xdr:colOff>0</xdr:colOff>
                <xdr:row>96</xdr:row>
                <xdr:rowOff>114300</xdr:rowOff>
              </from>
              <to>
                <xdr:col>5</xdr:col>
                <xdr:colOff>485775</xdr:colOff>
                <xdr:row>99</xdr:row>
                <xdr:rowOff>57150</xdr:rowOff>
              </to>
            </anchor>
          </objectPr>
        </oleObject>
      </mc:Choice>
      <mc:Fallback>
        <oleObject link="[1]!'!C58C0E00D46F25CA000000000000000000000000000000000000000000000000000000000000000000001D000000506572736F6E616C20576562204E6176696761746F72202852352E3029'" oleUpdate="OLEUPDATE_ALWAYS" shapeId="34817"/>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vt:i4>
      </vt:variant>
    </vt:vector>
  </HeadingPairs>
  <TitlesOfParts>
    <vt:vector size="11" baseType="lpstr">
      <vt:lpstr>Contents</vt:lpstr>
      <vt:lpstr>Fig 3.13 Summary</vt:lpstr>
      <vt:lpstr>13.2a Age and sex 1994-2006</vt:lpstr>
      <vt:lpstr>Explanatory Notes</vt:lpstr>
      <vt:lpstr>13.1 State 2005-2012</vt:lpstr>
      <vt:lpstr>13.1a State 1994-2006</vt:lpstr>
      <vt:lpstr>13.2 Age and sex 2005-2012</vt:lpstr>
      <vt:lpstr>13.3 Cap and balance 2005-2012</vt:lpstr>
      <vt:lpstr>13.3a Cap and balance 1994-2006</vt:lpstr>
      <vt:lpstr>Contents!Print_Area</vt:lpstr>
      <vt:lpstr>'Explanatory Notes'!Print_Area</vt:lpstr>
    </vt:vector>
  </TitlesOfParts>
  <Company>ABS PCSoft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PCSoft</dc:creator>
  <cp:lastModifiedBy>Melissa Edwards</cp:lastModifiedBy>
  <cp:lastPrinted>2010-03-10T22:56:28Z</cp:lastPrinted>
  <dcterms:created xsi:type="dcterms:W3CDTF">2004-10-31T22:22:48Z</dcterms:created>
  <dcterms:modified xsi:type="dcterms:W3CDTF">2014-06-15T03:46:34Z</dcterms:modified>
</cp:coreProperties>
</file>